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darov.AD\Downloads\"/>
    </mc:Choice>
  </mc:AlternateContent>
  <bookViews>
    <workbookView xWindow="0" yWindow="0" windowWidth="28800" windowHeight="12300" firstSheet="2" activeTab="2"/>
  </bookViews>
  <sheets>
    <sheet name="2. График учебного процесса" sheetId="2" r:id="rId1"/>
    <sheet name="3. Сводные данные" sheetId="4" r:id="rId2"/>
    <sheet name="4.план учебного процесса" sheetId="8" r:id="rId3"/>
    <sheet name="5.Комплексные формы ПА" sheetId="5" r:id="rId4"/>
    <sheet name="6. Практика" sheetId="6" r:id="rId5"/>
    <sheet name="7. Промежуточная аттестация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6" i="7" l="1"/>
  <c r="J46" i="7"/>
  <c r="I46" i="7"/>
  <c r="H46" i="7"/>
  <c r="G46" i="7"/>
  <c r="F46" i="7"/>
  <c r="E46" i="7"/>
  <c r="L39" i="7"/>
  <c r="L38" i="7" s="1"/>
  <c r="K40" i="7"/>
  <c r="K39" i="7" s="1"/>
  <c r="K38" i="7" s="1"/>
  <c r="J40" i="7"/>
  <c r="J39" i="7" s="1"/>
  <c r="J38" i="7" s="1"/>
  <c r="I40" i="7"/>
  <c r="I39" i="7" s="1"/>
  <c r="I38" i="7" s="1"/>
  <c r="H40" i="7"/>
  <c r="H39" i="7" s="1"/>
  <c r="G40" i="7"/>
  <c r="G39" i="7" s="1"/>
  <c r="F40" i="7"/>
  <c r="E40" i="7"/>
  <c r="F39" i="7"/>
  <c r="F38" i="7" s="1"/>
  <c r="L28" i="7"/>
  <c r="K28" i="7"/>
  <c r="J28" i="7"/>
  <c r="I28" i="7"/>
  <c r="H28" i="7"/>
  <c r="G28" i="7"/>
  <c r="F28" i="7"/>
  <c r="E28" i="7"/>
  <c r="F52" i="7" l="1"/>
  <c r="E39" i="7"/>
  <c r="E38" i="7" s="1"/>
  <c r="E52" i="7" s="1"/>
  <c r="L28" i="8"/>
  <c r="K28" i="8"/>
  <c r="J28" i="8"/>
  <c r="E31" i="8"/>
  <c r="Q28" i="8" l="1"/>
  <c r="P28" i="8"/>
  <c r="F28" i="8" l="1"/>
  <c r="J46" i="8"/>
  <c r="S60" i="8" l="1"/>
  <c r="S59" i="8"/>
  <c r="S58" i="8"/>
  <c r="S56" i="8"/>
  <c r="S54" i="8"/>
  <c r="S53" i="8"/>
  <c r="S52" i="8"/>
  <c r="R46" i="8"/>
  <c r="Q46" i="8"/>
  <c r="P46" i="8"/>
  <c r="O46" i="8"/>
  <c r="N46" i="8"/>
  <c r="M46" i="8"/>
  <c r="L46" i="8"/>
  <c r="K46" i="8"/>
  <c r="I39" i="8"/>
  <c r="I38" i="8" s="1"/>
  <c r="H46" i="8"/>
  <c r="G46" i="8"/>
  <c r="F46" i="8"/>
  <c r="E46" i="8"/>
  <c r="R40" i="8"/>
  <c r="Q40" i="8"/>
  <c r="P40" i="8"/>
  <c r="O40" i="8"/>
  <c r="N40" i="8"/>
  <c r="M40" i="8"/>
  <c r="L40" i="8"/>
  <c r="L39" i="8" s="1"/>
  <c r="L38" i="8" s="1"/>
  <c r="K40" i="8"/>
  <c r="J40" i="8"/>
  <c r="J39" i="8" s="1"/>
  <c r="J38" i="8" s="1"/>
  <c r="H40" i="8"/>
  <c r="G40" i="8"/>
  <c r="F40" i="8"/>
  <c r="E40" i="8"/>
  <c r="E36" i="8"/>
  <c r="E35" i="8"/>
  <c r="E32" i="8"/>
  <c r="E30" i="8"/>
  <c r="E29" i="8"/>
  <c r="E34" i="8"/>
  <c r="R28" i="8"/>
  <c r="O28" i="8"/>
  <c r="N28" i="8"/>
  <c r="M28" i="8"/>
  <c r="H28" i="8"/>
  <c r="G28" i="8"/>
  <c r="N39" i="8" l="1"/>
  <c r="R39" i="8"/>
  <c r="R38" i="8" s="1"/>
  <c r="M55" i="8"/>
  <c r="O55" i="8"/>
  <c r="O57" i="8" s="1"/>
  <c r="K39" i="8"/>
  <c r="K38" i="8" s="1"/>
  <c r="K55" i="8" s="1"/>
  <c r="K57" i="8" s="1"/>
  <c r="M39" i="8"/>
  <c r="O39" i="8"/>
  <c r="O38" i="8" s="1"/>
  <c r="Q39" i="8"/>
  <c r="Q38" i="8" s="1"/>
  <c r="Q55" i="8" s="1"/>
  <c r="Q57" i="8" s="1"/>
  <c r="F39" i="8"/>
  <c r="F38" i="8" s="1"/>
  <c r="P39" i="8"/>
  <c r="P38" i="8" s="1"/>
  <c r="E28" i="8"/>
  <c r="N55" i="8"/>
  <c r="N57" i="8" s="1"/>
  <c r="H39" i="8"/>
  <c r="H38" i="8" s="1"/>
  <c r="H53" i="8" s="1"/>
  <c r="H55" i="8" s="1"/>
  <c r="H57" i="8" s="1"/>
  <c r="L55" i="8"/>
  <c r="L57" i="8" s="1"/>
  <c r="F52" i="8"/>
  <c r="F55" i="8" s="1"/>
  <c r="F57" i="8" s="1"/>
  <c r="E39" i="8"/>
  <c r="E38" i="8" s="1"/>
  <c r="G39" i="8"/>
  <c r="G38" i="8" s="1"/>
  <c r="G52" i="8" s="1"/>
  <c r="G55" i="8" s="1"/>
  <c r="G57" i="8" s="1"/>
  <c r="S65" i="8"/>
  <c r="I54" i="8"/>
  <c r="I55" i="8" s="1"/>
  <c r="I57" i="8" s="1"/>
  <c r="M57" i="8"/>
  <c r="J55" i="8"/>
  <c r="J57" i="8" s="1"/>
  <c r="E55" i="8" l="1"/>
  <c r="E57" i="8" s="1"/>
  <c r="N10" i="4"/>
  <c r="M10" i="4"/>
  <c r="K10" i="4"/>
  <c r="L10" i="4"/>
  <c r="G12" i="6" l="1"/>
  <c r="H12" i="6" l="1"/>
  <c r="P55" i="8"/>
  <c r="P57" i="8" s="1"/>
  <c r="S57" i="8" s="1"/>
  <c r="S55" i="8" l="1"/>
</calcChain>
</file>

<file path=xl/sharedStrings.xml><?xml version="1.0" encoding="utf-8"?>
<sst xmlns="http://schemas.openxmlformats.org/spreadsheetml/2006/main" count="623" uniqueCount="286">
  <si>
    <t>Наименование циклов, дисциплин, профессиональных модулей, МДК, практик</t>
  </si>
  <si>
    <t>Формы промежуточной аттестации</t>
  </si>
  <si>
    <t>Промежуточная аттестация</t>
  </si>
  <si>
    <t>1 семестр</t>
  </si>
  <si>
    <t>2 семестр</t>
  </si>
  <si>
    <t>4. План учебного процесса</t>
  </si>
  <si>
    <t>Индекс</t>
  </si>
  <si>
    <t>Физическая культура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</si>
  <si>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</si>
  <si>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</si>
  <si>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</si>
  <si>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</si>
  <si>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</si>
  <si>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</si>
  <si>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</si>
  <si>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</si>
  <si>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ОП.07</t>
  </si>
  <si>
    <t>Безопасность жизнедеятельности</t>
  </si>
  <si>
    <t>П.00</t>
  </si>
  <si>
    <t>Профессиональный цикл</t>
  </si>
  <si>
    <t>ПМ.00</t>
  </si>
  <si>
    <t>Профессиональные модули</t>
  </si>
  <si>
    <t>Учебная практика</t>
  </si>
  <si>
    <t>Производственная практика</t>
  </si>
  <si>
    <t>ПМ.03</t>
  </si>
  <si>
    <t>МДК.03.01</t>
  </si>
  <si>
    <t>МДК.03.02</t>
  </si>
  <si>
    <t>УП.03</t>
  </si>
  <si>
    <t>ПП.03</t>
  </si>
  <si>
    <t>ВСЕГО:</t>
  </si>
  <si>
    <t>ГИА.00</t>
  </si>
  <si>
    <t>ИТОГО:</t>
  </si>
  <si>
    <t>Всего в семестре</t>
  </si>
  <si>
    <t>Государственная итоговая аттестация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</si>
  <si>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</si>
  <si>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</si>
  <si>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</si>
  <si>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</si>
  <si>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</si>
  <si>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</si>
  <si>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</si>
  <si>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</si>
  <si>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</si>
  <si>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</si>
  <si>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</si>
  <si>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</si>
  <si>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</si>
  <si>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</si>
  <si>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</si>
  <si>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</si>
  <si>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</si>
  <si>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</si>
  <si>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</si>
  <si>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</si>
  <si>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</si>
  <si>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</si>
  <si>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</si>
  <si>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</si>
  <si>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</si>
  <si>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</si>
  <si>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</si>
  <si>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</si>
  <si>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</si>
  <si>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</si>
  <si>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</si>
  <si>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</si>
  <si>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</si>
  <si>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</si>
  <si>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</si>
  <si>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</si>
  <si>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</si>
  <si>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</si>
  <si>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</si>
  <si>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</si>
  <si>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</si>
  <si>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</si>
  <si>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</si>
  <si>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</si>
  <si>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</si>
  <si>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</si>
  <si>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</si>
  <si>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</si>
  <si>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</si>
  <si>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</si>
  <si>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</si>
  <si>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У</t>
  </si>
  <si>
    <t>П</t>
  </si>
  <si>
    <t>III</t>
  </si>
  <si>
    <t>Условные обозначения:</t>
  </si>
  <si>
    <t>-</t>
  </si>
  <si>
    <t>теоретическое обучение</t>
  </si>
  <si>
    <t>учебная практика</t>
  </si>
  <si>
    <t>::</t>
  </si>
  <si>
    <t>промежуточная аттестация</t>
  </si>
  <si>
    <t>каникулы</t>
  </si>
  <si>
    <t>производственная практика</t>
  </si>
  <si>
    <t>Курсы</t>
  </si>
  <si>
    <t>Каникулы</t>
  </si>
  <si>
    <t>Всего</t>
  </si>
  <si>
    <t>I курс</t>
  </si>
  <si>
    <t>недель</t>
  </si>
  <si>
    <t>ак. часов</t>
  </si>
  <si>
    <t>5. Комплексные формы промежуточной аттестации:</t>
  </si>
  <si>
    <t>Семестр</t>
  </si>
  <si>
    <t>Код</t>
  </si>
  <si>
    <t>Наименование</t>
  </si>
  <si>
    <t>з - зачёт</t>
  </si>
  <si>
    <t>ДЗ - дифференцированный зачёт</t>
  </si>
  <si>
    <t>Э - экзамен</t>
  </si>
  <si>
    <t>Экв - экзамен квалификационный</t>
  </si>
  <si>
    <t>Форма промежуточной аттестации</t>
  </si>
  <si>
    <t xml:space="preserve">6. Практика </t>
  </si>
  <si>
    <t>№ п/п</t>
  </si>
  <si>
    <t>ПМ, в рамках которого проводится практика</t>
  </si>
  <si>
    <t>Наименование практики</t>
  </si>
  <si>
    <t>Условия реализации</t>
  </si>
  <si>
    <t>Учебная</t>
  </si>
  <si>
    <t>Производственная</t>
  </si>
  <si>
    <t>Э</t>
  </si>
  <si>
    <t>ДЗ</t>
  </si>
  <si>
    <t>Промежуточная аттестация (ак.ч.)</t>
  </si>
  <si>
    <t>Учебная нагрузка обучающихся (ак.ч.)</t>
  </si>
  <si>
    <t>Учебная и производственная практика по модулю (ак.ч.)</t>
  </si>
  <si>
    <t>экзамен</t>
  </si>
  <si>
    <t>ГИА</t>
  </si>
  <si>
    <t>Промежуточная аттестация по циклу</t>
  </si>
  <si>
    <t>Самостоятельная работа обучающихся, ак.ч.</t>
  </si>
  <si>
    <t>Всего занятий, ак.ч.</t>
  </si>
  <si>
    <t>Лабораторные и практические занятия, ак.ч.</t>
  </si>
  <si>
    <t>По дисциплинам и МДК, ак.ч.</t>
  </si>
  <si>
    <t>Объём работы обучающихся во взаимодействии с преподавателем, ак.ч.</t>
  </si>
  <si>
    <t>Экзамены квалификационные (ак.ч.)</t>
  </si>
  <si>
    <t>Продолжительность практики</t>
  </si>
  <si>
    <t>КЭ - комплексный экзамен</t>
  </si>
  <si>
    <t>КДЗ - комплексный дифференцированный зачёт</t>
  </si>
  <si>
    <t>Общий объём образовательной программы (ак.ч.)</t>
  </si>
  <si>
    <t>Экзамены по дисциплинам и МДК, ГИА (ак.ч.)</t>
  </si>
  <si>
    <t>Теоретическое обучение, ак.ч.</t>
  </si>
  <si>
    <t xml:space="preserve">Распределение объёма работы во взаимодействии с преподавателемпо курсам и полугодиям, (ак.ч.) </t>
  </si>
  <si>
    <t>в форме защиты выпускной квалификационной работы в виде демонстрационного экзамена</t>
  </si>
  <si>
    <t>учебная нагрузка (теор.обучение+сам.работа) в рамках 36 часовой недели</t>
  </si>
  <si>
    <t>экзамены</t>
  </si>
  <si>
    <t>дифференцированные зачёты</t>
  </si>
  <si>
    <t>зачёты</t>
  </si>
  <si>
    <t>Промежуточная аттестация по модулю</t>
  </si>
  <si>
    <t>Промежуточная аттестация, всего ак.ч.</t>
  </si>
  <si>
    <t>Практика, всего ак.ч.</t>
  </si>
  <si>
    <t>Самостоятельная работа, всего, ак.ч.</t>
  </si>
  <si>
    <t>ПА</t>
  </si>
  <si>
    <t>УП, ПП</t>
  </si>
  <si>
    <t>ТО</t>
  </si>
  <si>
    <t>ВСЕГО</t>
  </si>
  <si>
    <t>*</t>
  </si>
  <si>
    <t>: :</t>
  </si>
  <si>
    <t>обучение не предусмотрено</t>
  </si>
  <si>
    <t xml:space="preserve">Концентрированно </t>
  </si>
  <si>
    <t>ак.часов</t>
  </si>
  <si>
    <t>2</t>
  </si>
  <si>
    <t>Общеобразовательный цикл</t>
  </si>
  <si>
    <t>Русский язык</t>
  </si>
  <si>
    <t>Литература</t>
  </si>
  <si>
    <t>Иностранный язык</t>
  </si>
  <si>
    <t>История</t>
  </si>
  <si>
    <t>Математика</t>
  </si>
  <si>
    <t>Астрономия</t>
  </si>
  <si>
    <t>Основы безопасности жизнедеятельности</t>
  </si>
  <si>
    <t>Естествознание</t>
  </si>
  <si>
    <t>3 семестр</t>
  </si>
  <si>
    <t>5 семестр</t>
  </si>
  <si>
    <t>6 семестр</t>
  </si>
  <si>
    <t>-/ДЗ/ДЗ</t>
  </si>
  <si>
    <t>Учебные дисциплины по выбору из обязательных предметных областей</t>
  </si>
  <si>
    <t>3ДЗ/1Э</t>
  </si>
  <si>
    <t>Информатика</t>
  </si>
  <si>
    <t>-/ДЗ</t>
  </si>
  <si>
    <t>Обществознание</t>
  </si>
  <si>
    <t>Дополнительная учебная дисциплина по выбору обучающихся</t>
  </si>
  <si>
    <t>1ДЗ</t>
  </si>
  <si>
    <t>9</t>
  </si>
  <si>
    <t>3</t>
  </si>
  <si>
    <t>17</t>
  </si>
  <si>
    <t>III курс</t>
  </si>
  <si>
    <t>II курс</t>
  </si>
  <si>
    <t>сам.р.</t>
  </si>
  <si>
    <t>Всего            (по курсам)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</si>
  <si>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</si>
  <si>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</si>
  <si>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</si>
  <si>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</si>
  <si>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</si>
  <si>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</si>
  <si>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</si>
  <si>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</si>
  <si>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</si>
  <si>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>ОД.10</t>
  </si>
  <si>
    <t>ОД.11</t>
  </si>
  <si>
    <t>Родной язык и родная литература</t>
  </si>
  <si>
    <t xml:space="preserve"> </t>
  </si>
  <si>
    <t>24</t>
  </si>
  <si>
    <t>Государственная итоговая аттестация с 15 по 28 июня (72 ак.ч./2нед.)</t>
  </si>
  <si>
    <t>-/ДЗ/Э</t>
  </si>
  <si>
    <t>12ДЗ/2Э</t>
  </si>
  <si>
    <t>16ДЗ/3Э</t>
  </si>
  <si>
    <t>4 семестр</t>
  </si>
  <si>
    <t>1 курс</t>
  </si>
  <si>
    <t>2 курс</t>
  </si>
  <si>
    <t>3 курс</t>
  </si>
  <si>
    <t>ОД.12.01</t>
  </si>
  <si>
    <t>ОД.12.02</t>
  </si>
  <si>
    <t>16,5</t>
  </si>
  <si>
    <t>Основы материаловедения</t>
  </si>
  <si>
    <t>Основы строительного черчения</t>
  </si>
  <si>
    <t>Основы технологии общестроительных работ</t>
  </si>
  <si>
    <t>Выполнение каменных работ</t>
  </si>
  <si>
    <t>Технология каменных работ</t>
  </si>
  <si>
    <t>Технология монтажных работ при возведении кирпичных зданий</t>
  </si>
  <si>
    <t>УП.07</t>
  </si>
  <si>
    <t>ПП.07</t>
  </si>
  <si>
    <t>ОП.08</t>
  </si>
  <si>
    <t>13нед.</t>
  </si>
  <si>
    <t>2нед.</t>
  </si>
  <si>
    <t>17 нед.                                                                  ( в т.ч. теор.обучение - 17 нед.)</t>
  </si>
  <si>
    <t>24 нед.                                                                  ( в т.ч. теор.обучение - 24нед.)</t>
  </si>
  <si>
    <t>24 нед.                                                                  ( в т.ч. теор.обучение - 0нед., 21ПП, 1ПА, 2ГИА)</t>
  </si>
  <si>
    <t>612+864=1476</t>
  </si>
  <si>
    <t>17+24=41</t>
  </si>
  <si>
    <t>0+36=36</t>
  </si>
  <si>
    <t>0+1=1</t>
  </si>
  <si>
    <r>
      <t xml:space="preserve">3. Сводные данные по бюджету времени </t>
    </r>
    <r>
      <rPr>
        <i/>
        <sz val="12"/>
        <color theme="1"/>
        <rFont val="Times New Roman"/>
        <family val="1"/>
        <charset val="204"/>
      </rPr>
      <t>(в академических часах и неделях)</t>
    </r>
  </si>
  <si>
    <r>
      <t xml:space="preserve">Обучение по дисциплинам и междисциплинарным курсам                                             </t>
    </r>
    <r>
      <rPr>
        <i/>
        <sz val="12"/>
        <rFont val="Times New Roman"/>
        <family val="1"/>
        <charset val="204"/>
      </rPr>
      <t xml:space="preserve">   (в т.ч. сам. работа)</t>
    </r>
  </si>
  <si>
    <r>
      <t xml:space="preserve">Учебная практика по ПМ </t>
    </r>
    <r>
      <rPr>
        <i/>
        <sz val="12"/>
        <rFont val="Times New Roman"/>
        <family val="1"/>
        <charset val="204"/>
      </rPr>
      <t>(36 ак.ч./нед.)</t>
    </r>
  </si>
  <si>
    <r>
      <t xml:space="preserve">Производственная практика по ПМ                      </t>
    </r>
    <r>
      <rPr>
        <i/>
        <sz val="12"/>
        <rFont val="Times New Roman"/>
        <family val="1"/>
        <charset val="204"/>
      </rPr>
      <t>(36 ак.ч./нед.)</t>
    </r>
  </si>
  <si>
    <r>
      <t xml:space="preserve">Государственная итоговая аттестация                                        </t>
    </r>
    <r>
      <rPr>
        <i/>
        <sz val="12"/>
        <rFont val="Times New Roman"/>
        <family val="1"/>
        <charset val="204"/>
      </rPr>
      <t xml:space="preserve">   (36 ак.ч./нед.)</t>
    </r>
  </si>
  <si>
    <t>11</t>
  </si>
  <si>
    <t>396+0=396</t>
  </si>
  <si>
    <t>11+0=11</t>
  </si>
  <si>
    <t>0+7=7</t>
  </si>
  <si>
    <t>0+252=252</t>
  </si>
  <si>
    <t>216+0=216</t>
  </si>
  <si>
    <t>6+0=6</t>
  </si>
  <si>
    <t>0+756=756</t>
  </si>
  <si>
    <t>0+21=21</t>
  </si>
  <si>
    <t>21нед.</t>
  </si>
  <si>
    <t>ДЗ/ДЗ</t>
  </si>
  <si>
    <t>5ДЗ/1Экв</t>
  </si>
  <si>
    <t>ОД.00</t>
  </si>
  <si>
    <r>
      <t>Основы предпринимательской деятельности/</t>
    </r>
    <r>
      <rPr>
        <i/>
        <sz val="10"/>
        <color rgb="FF000000"/>
        <rFont val="Times New Roman"/>
        <family val="1"/>
        <charset val="204"/>
      </rPr>
      <t xml:space="preserve"> Социальная адаптация и основы социально-правовых знаний</t>
    </r>
  </si>
  <si>
    <r>
      <t>Традиционная чеченская культура и этика/</t>
    </r>
    <r>
      <rPr>
        <i/>
        <sz val="10"/>
        <color rgb="FF000000"/>
        <rFont val="Times New Roman"/>
        <family val="1"/>
        <charset val="204"/>
      </rPr>
      <t>Коммуникативный практикум</t>
    </r>
  </si>
  <si>
    <t>ПМ.05</t>
  </si>
  <si>
    <t>МДК.05.01</t>
  </si>
  <si>
    <t>Технология печных работ</t>
  </si>
  <si>
    <t>17 нед.                                                                  ( в т.ч. теор.обучение - 16нед, 0,5 нед.-сам.р. ,0,5ПА)</t>
  </si>
  <si>
    <t>17 нед.                                                                  ( в т.ч. теор.обучение - 11 нед., 6УП)</t>
  </si>
  <si>
    <t>Иностранный язык в профессиональной деятельности</t>
  </si>
  <si>
    <t>История родного края</t>
  </si>
  <si>
    <t>594+612=1206</t>
  </si>
  <si>
    <t>16,5+17=33,5</t>
  </si>
  <si>
    <t>18+0=18</t>
  </si>
  <si>
    <t>0,5+0=0,5</t>
  </si>
  <si>
    <t>8ДЗ</t>
  </si>
  <si>
    <t>3ДЗ/1Экв</t>
  </si>
  <si>
    <t>8ДЗ/2Экв</t>
  </si>
  <si>
    <t>2Экв</t>
  </si>
  <si>
    <t>32ДЗ/3Э/2Экв</t>
  </si>
  <si>
    <t>,</t>
  </si>
  <si>
    <t>Экв.03</t>
  </si>
  <si>
    <t>Экв.05</t>
  </si>
  <si>
    <t>Выполнение монтажных работ при возведении всех типов зданий и сооружений из сборных железобетонных и металлических конструкций</t>
  </si>
  <si>
    <t>Технология монтажных работ</t>
  </si>
  <si>
    <t>1,5нед.</t>
  </si>
  <si>
    <t>85,5нед.</t>
  </si>
  <si>
    <t>123нед.</t>
  </si>
  <si>
    <t>Учебные дисциплины (общие)</t>
  </si>
  <si>
    <t>7. График промежуточной аттестации</t>
  </si>
  <si>
    <t>17 нед.                                                                  ( в т.ч. теор.обучение - 16нед, 0,5 нед.-сам.р./инд.проект ,0,5ПА)</t>
  </si>
  <si>
    <t>Экв</t>
  </si>
  <si>
    <r>
      <t>Основы предпринимательской деятельности/</t>
    </r>
    <r>
      <rPr>
        <i/>
        <sz val="14"/>
        <color rgb="FF000000"/>
        <rFont val="Times New Roman"/>
        <family val="1"/>
        <charset val="204"/>
      </rPr>
      <t xml:space="preserve"> Социальная адаптация и основы социально-правовых знаний</t>
    </r>
  </si>
  <si>
    <r>
      <t>Традиционная чеченская культура и этика /</t>
    </r>
    <r>
      <rPr>
        <i/>
        <sz val="14"/>
        <color rgb="FF000000"/>
        <rFont val="Times New Roman"/>
        <family val="1"/>
        <charset val="204"/>
      </rPr>
      <t>Коммуникативный практикум</t>
    </r>
  </si>
  <si>
    <t>24 нед.                                                                  ( в т.ч. теор.обучение - 17нед., 7УП)</t>
  </si>
  <si>
    <t>Химия 1-39, 2-46, 3-29.-(114ч)</t>
  </si>
  <si>
    <t>Биология 1-36ч</t>
  </si>
  <si>
    <t>Физика 1-39, 2-42, 3-39.-4-60 (180ч)</t>
  </si>
  <si>
    <t>Естествознанаие</t>
  </si>
  <si>
    <t>Основы финансовой грамотности</t>
  </si>
  <si>
    <t>Физика</t>
  </si>
  <si>
    <t>Родной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</si>
</sst>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4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BC2E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</fills>
  <borders count="9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7" fillId="0" borderId="0" applyFont="0" applyFill="0" applyBorder="0" applyAlignment="0" applyProtection="0"/>
    <xf numFmtId="0" fontId="16" fillId="0" borderId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53" applyNumberFormat="0" applyAlignment="0" applyProtection="0"/>
  </cellStyleXfs>
  <cellXfs count="664">
    <xf numFmtId="0" fontId="0" fillId="0" borderId="0" xfId="0"/>
    <xf numFmtId="0" fontId="5" fillId="0" borderId="0" xfId="0" applyFont="1"/>
    <xf numFmtId="49" fontId="8" fillId="0" borderId="16" xfId="0" applyNumberFormat="1" applyFont="1" applyBorder="1" applyAlignment="1" applyProtection="1">
      <alignment horizontal="center" vertical="center" shrinkToFit="1"/>
      <protection hidden="1"/>
    </xf>
    <xf numFmtId="49" fontId="5" fillId="0" borderId="0" xfId="0" applyNumberFormat="1" applyFont="1"/>
    <xf numFmtId="0" fontId="1" fillId="0" borderId="0" xfId="0" applyFont="1"/>
    <xf numFmtId="49" fontId="1" fillId="0" borderId="0" xfId="0" applyNumberFormat="1" applyFont="1"/>
    <xf numFmtId="0" fontId="9" fillId="0" borderId="0" xfId="0" applyFont="1"/>
    <xf numFmtId="49" fontId="10" fillId="0" borderId="0" xfId="0" applyNumberFormat="1" applyFont="1"/>
    <xf numFmtId="49" fontId="1" fillId="0" borderId="16" xfId="0" applyNumberFormat="1" applyFont="1" applyBorder="1"/>
    <xf numFmtId="49" fontId="1" fillId="0" borderId="0" xfId="0" applyNumberFormat="1" applyFont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12" fillId="0" borderId="0" xfId="0" applyFont="1" applyBorder="1"/>
    <xf numFmtId="0" fontId="2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7" fillId="0" borderId="0" xfId="0" applyFont="1"/>
    <xf numFmtId="0" fontId="13" fillId="0" borderId="0" xfId="0" applyFont="1" applyBorder="1"/>
    <xf numFmtId="49" fontId="13" fillId="0" borderId="0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49" fontId="6" fillId="0" borderId="0" xfId="0" applyNumberFormat="1" applyFont="1"/>
    <xf numFmtId="0" fontId="22" fillId="0" borderId="0" xfId="0" applyFont="1"/>
    <xf numFmtId="0" fontId="18" fillId="0" borderId="0" xfId="0" applyFont="1"/>
    <xf numFmtId="49" fontId="2" fillId="0" borderId="16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49" fontId="23" fillId="0" borderId="0" xfId="0" applyNumberFormat="1" applyFont="1"/>
    <xf numFmtId="0" fontId="24" fillId="0" borderId="0" xfId="0" applyFont="1"/>
    <xf numFmtId="0" fontId="25" fillId="0" borderId="0" xfId="0" applyFont="1"/>
    <xf numFmtId="0" fontId="17" fillId="0" borderId="1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1" fillId="0" borderId="0" xfId="0" applyFont="1"/>
    <xf numFmtId="0" fontId="15" fillId="0" borderId="55" xfId="0" applyFont="1" applyBorder="1" applyAlignment="1">
      <alignment horizontal="left" vertical="center"/>
    </xf>
    <xf numFmtId="0" fontId="14" fillId="0" borderId="55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/>
    </xf>
    <xf numFmtId="0" fontId="15" fillId="0" borderId="35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top" wrapText="1"/>
    </xf>
    <xf numFmtId="0" fontId="15" fillId="0" borderId="54" xfId="0" applyFont="1" applyBorder="1" applyAlignment="1">
      <alignment horizontal="left" vertical="center"/>
    </xf>
    <xf numFmtId="0" fontId="14" fillId="3" borderId="54" xfId="2" applyNumberFormat="1" applyFont="1" applyFill="1" applyBorder="1" applyAlignment="1" applyProtection="1">
      <alignment horizontal="left" vertical="center" wrapText="1"/>
      <protection locked="0"/>
    </xf>
    <xf numFmtId="0" fontId="14" fillId="0" borderId="35" xfId="0" applyFont="1" applyBorder="1" applyAlignment="1">
      <alignment horizontal="left" vertical="top" wrapText="1"/>
    </xf>
    <xf numFmtId="0" fontId="14" fillId="0" borderId="54" xfId="0" applyFont="1" applyBorder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49" fontId="8" fillId="0" borderId="0" xfId="0" applyNumberFormat="1" applyFont="1" applyBorder="1" applyAlignment="1" applyProtection="1">
      <alignment horizontal="center" vertical="center" shrinkToFit="1"/>
      <protection hidden="1"/>
    </xf>
    <xf numFmtId="0" fontId="2" fillId="0" borderId="38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17" fillId="0" borderId="35" xfId="0" applyFont="1" applyBorder="1" applyAlignment="1">
      <alignment horizontal="left" vertical="center" wrapText="1"/>
    </xf>
    <xf numFmtId="0" fontId="26" fillId="4" borderId="70" xfId="5" applyFont="1" applyFill="1" applyBorder="1" applyAlignment="1">
      <alignment horizontal="center" vertical="center" wrapText="1"/>
    </xf>
    <xf numFmtId="0" fontId="26" fillId="4" borderId="16" xfId="4" applyFont="1" applyFill="1" applyBorder="1" applyAlignment="1">
      <alignment horizontal="center" vertical="center" wrapText="1"/>
    </xf>
    <xf numFmtId="0" fontId="26" fillId="4" borderId="16" xfId="3" applyFont="1" applyFill="1" applyBorder="1" applyAlignment="1">
      <alignment horizontal="center" vertical="center" wrapText="1"/>
    </xf>
    <xf numFmtId="0" fontId="26" fillId="4" borderId="71" xfId="5" applyFont="1" applyFill="1" applyBorder="1" applyAlignment="1">
      <alignment horizontal="center" vertical="center" wrapText="1"/>
    </xf>
    <xf numFmtId="0" fontId="18" fillId="0" borderId="55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3" fillId="4" borderId="16" xfId="4" applyFont="1" applyFill="1" applyBorder="1" applyAlignment="1">
      <alignment horizontal="left" vertical="center" wrapText="1"/>
    </xf>
    <xf numFmtId="0" fontId="13" fillId="4" borderId="16" xfId="3" applyFont="1" applyFill="1" applyBorder="1" applyAlignment="1">
      <alignment horizontal="left" vertical="center" wrapText="1"/>
    </xf>
    <xf numFmtId="0" fontId="13" fillId="4" borderId="71" xfId="5" applyFont="1" applyFill="1" applyBorder="1" applyAlignment="1">
      <alignment horizontal="left" vertical="center" wrapText="1"/>
    </xf>
    <xf numFmtId="0" fontId="13" fillId="4" borderId="70" xfId="5" applyFont="1" applyFill="1" applyBorder="1" applyAlignment="1">
      <alignment vertical="center" wrapText="1"/>
    </xf>
    <xf numFmtId="0" fontId="12" fillId="4" borderId="72" xfId="5" applyFont="1" applyFill="1" applyBorder="1" applyAlignment="1">
      <alignment vertical="center" wrapText="1"/>
    </xf>
    <xf numFmtId="0" fontId="12" fillId="4" borderId="55" xfId="4" applyFont="1" applyFill="1" applyBorder="1" applyAlignment="1">
      <alignment horizontal="left" vertical="center" wrapText="1"/>
    </xf>
    <xf numFmtId="0" fontId="12" fillId="4" borderId="55" xfId="3" applyFont="1" applyFill="1" applyBorder="1" applyAlignment="1">
      <alignment horizontal="left" vertical="center" wrapText="1"/>
    </xf>
    <xf numFmtId="0" fontId="12" fillId="4" borderId="73" xfId="5" applyFont="1" applyFill="1" applyBorder="1" applyAlignment="1">
      <alignment horizontal="left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35" xfId="0" applyFont="1" applyBorder="1" applyAlignment="1">
      <alignment vertical="center" wrapText="1"/>
    </xf>
    <xf numFmtId="0" fontId="17" fillId="0" borderId="54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0" fillId="4" borderId="0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" fillId="4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4" borderId="61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8" fillId="4" borderId="0" xfId="0" applyFont="1" applyFill="1" applyBorder="1" applyAlignment="1">
      <alignment horizontal="center" vertical="center" wrapText="1"/>
    </xf>
    <xf numFmtId="0" fontId="28" fillId="12" borderId="0" xfId="0" applyFont="1" applyFill="1" applyBorder="1" applyAlignment="1">
      <alignment horizontal="center" vertical="center" wrapText="1"/>
    </xf>
    <xf numFmtId="0" fontId="28" fillId="4" borderId="25" xfId="0" applyFont="1" applyFill="1" applyBorder="1" applyAlignment="1">
      <alignment horizontal="left" vertical="center"/>
    </xf>
    <xf numFmtId="0" fontId="28" fillId="12" borderId="0" xfId="0" applyFont="1" applyFill="1" applyBorder="1" applyAlignment="1">
      <alignment horizontal="center" vertical="center"/>
    </xf>
    <xf numFmtId="0" fontId="28" fillId="10" borderId="2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0" fontId="1" fillId="8" borderId="77" xfId="0" applyFont="1" applyFill="1" applyBorder="1" applyAlignment="1">
      <alignment horizontal="center" vertical="center"/>
    </xf>
    <xf numFmtId="0" fontId="27" fillId="12" borderId="0" xfId="0" applyFont="1" applyFill="1" applyBorder="1" applyAlignment="1">
      <alignment horizontal="center" vertical="center"/>
    </xf>
    <xf numFmtId="0" fontId="28" fillId="4" borderId="24" xfId="0" applyFont="1" applyFill="1" applyBorder="1" applyAlignment="1">
      <alignment horizontal="left" vertical="center"/>
    </xf>
    <xf numFmtId="0" fontId="28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7" fillId="14" borderId="1" xfId="0" applyFont="1" applyFill="1" applyBorder="1" applyAlignment="1">
      <alignment horizontal="left" vertical="center"/>
    </xf>
    <xf numFmtId="0" fontId="27" fillId="14" borderId="5" xfId="0" applyFont="1" applyFill="1" applyBorder="1" applyAlignment="1">
      <alignment horizontal="left" vertical="center" wrapText="1"/>
    </xf>
    <xf numFmtId="0" fontId="10" fillId="14" borderId="1" xfId="0" applyFont="1" applyFill="1" applyBorder="1" applyAlignment="1">
      <alignment horizontal="right" vertical="center"/>
    </xf>
    <xf numFmtId="0" fontId="10" fillId="14" borderId="32" xfId="0" applyFont="1" applyFill="1" applyBorder="1" applyAlignment="1">
      <alignment horizontal="center" vertical="center"/>
    </xf>
    <xf numFmtId="0" fontId="10" fillId="14" borderId="15" xfId="0" applyFont="1" applyFill="1" applyBorder="1" applyAlignment="1">
      <alignment horizontal="center" vertical="center"/>
    </xf>
    <xf numFmtId="0" fontId="10" fillId="14" borderId="33" xfId="0" applyFont="1" applyFill="1" applyBorder="1" applyAlignment="1">
      <alignment horizontal="center" vertical="center"/>
    </xf>
    <xf numFmtId="0" fontId="10" fillId="14" borderId="62" xfId="0" applyFont="1" applyFill="1" applyBorder="1" applyAlignment="1">
      <alignment horizontal="center" vertical="center"/>
    </xf>
    <xf numFmtId="0" fontId="10" fillId="14" borderId="5" xfId="0" applyFont="1" applyFill="1" applyBorder="1" applyAlignment="1">
      <alignment horizontal="center" vertical="center"/>
    </xf>
    <xf numFmtId="0" fontId="28" fillId="4" borderId="29" xfId="0" applyFont="1" applyFill="1" applyBorder="1" applyAlignment="1">
      <alignment horizontal="left" vertical="center"/>
    </xf>
    <xf numFmtId="0" fontId="28" fillId="4" borderId="27" xfId="0" applyFont="1" applyFill="1" applyBorder="1" applyAlignment="1">
      <alignment horizontal="left" vertical="center" wrapText="1"/>
    </xf>
    <xf numFmtId="49" fontId="1" fillId="4" borderId="24" xfId="0" applyNumberFormat="1" applyFont="1" applyFill="1" applyBorder="1" applyAlignment="1">
      <alignment horizontal="right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28" fillId="4" borderId="28" xfId="0" applyFont="1" applyFill="1" applyBorder="1" applyAlignment="1">
      <alignment horizontal="left" vertical="center" wrapText="1"/>
    </xf>
    <xf numFmtId="0" fontId="1" fillId="4" borderId="25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41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1" fillId="4" borderId="77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44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vertical="center"/>
    </xf>
    <xf numFmtId="49" fontId="1" fillId="4" borderId="0" xfId="0" applyNumberFormat="1" applyFont="1" applyFill="1" applyAlignment="1">
      <alignment horizontal="center" vertical="center"/>
    </xf>
    <xf numFmtId="0" fontId="28" fillId="4" borderId="31" xfId="0" applyFont="1" applyFill="1" applyBorder="1" applyAlignment="1">
      <alignment horizontal="left" vertical="center" wrapText="1"/>
    </xf>
    <xf numFmtId="49" fontId="1" fillId="4" borderId="25" xfId="0" applyNumberFormat="1" applyFont="1" applyFill="1" applyBorder="1" applyAlignment="1">
      <alignment horizontal="right" vertical="center"/>
    </xf>
    <xf numFmtId="0" fontId="1" fillId="8" borderId="34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8" fillId="4" borderId="26" xfId="0" applyFont="1" applyFill="1" applyBorder="1" applyAlignment="1">
      <alignment horizontal="left" vertical="center"/>
    </xf>
    <xf numFmtId="0" fontId="27" fillId="4" borderId="47" xfId="0" applyFont="1" applyFill="1" applyBorder="1" applyAlignment="1">
      <alignment horizontal="left" vertical="center" wrapText="1"/>
    </xf>
    <xf numFmtId="0" fontId="1" fillId="4" borderId="34" xfId="0" applyFont="1" applyFill="1" applyBorder="1" applyAlignment="1">
      <alignment horizontal="center" vertical="center"/>
    </xf>
    <xf numFmtId="0" fontId="27" fillId="13" borderId="3" xfId="0" applyFont="1" applyFill="1" applyBorder="1" applyAlignment="1">
      <alignment horizontal="left" vertical="center"/>
    </xf>
    <xf numFmtId="0" fontId="27" fillId="13" borderId="7" xfId="0" applyFont="1" applyFill="1" applyBorder="1" applyAlignment="1">
      <alignment horizontal="left" vertical="center" wrapText="1"/>
    </xf>
    <xf numFmtId="0" fontId="10" fillId="13" borderId="3" xfId="0" applyFont="1" applyFill="1" applyBorder="1" applyAlignment="1">
      <alignment horizontal="right" vertical="center"/>
    </xf>
    <xf numFmtId="0" fontId="10" fillId="13" borderId="56" xfId="0" applyFont="1" applyFill="1" applyBorder="1" applyAlignment="1">
      <alignment horizontal="center" vertical="center"/>
    </xf>
    <xf numFmtId="0" fontId="10" fillId="13" borderId="0" xfId="0" applyFont="1" applyFill="1" applyBorder="1" applyAlignment="1">
      <alignment horizontal="center" vertical="center"/>
    </xf>
    <xf numFmtId="0" fontId="10" fillId="13" borderId="57" xfId="0" applyFont="1" applyFill="1" applyBorder="1" applyAlignment="1">
      <alignment horizontal="center" vertical="center"/>
    </xf>
    <xf numFmtId="0" fontId="10" fillId="13" borderId="63" xfId="0" applyFont="1" applyFill="1" applyBorder="1" applyAlignment="1">
      <alignment horizontal="center" vertical="center"/>
    </xf>
    <xf numFmtId="0" fontId="10" fillId="13" borderId="7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/>
    </xf>
    <xf numFmtId="0" fontId="27" fillId="2" borderId="5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6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9" borderId="33" xfId="0" applyFont="1" applyFill="1" applyBorder="1" applyAlignment="1">
      <alignment horizontal="center" vertical="center"/>
    </xf>
    <xf numFmtId="49" fontId="1" fillId="4" borderId="29" xfId="0" applyNumberFormat="1" applyFont="1" applyFill="1" applyBorder="1" applyAlignment="1">
      <alignment horizontal="right" vertical="center"/>
    </xf>
    <xf numFmtId="0" fontId="1" fillId="4" borderId="81" xfId="0" applyFont="1" applyFill="1" applyBorder="1" applyAlignment="1">
      <alignment horizontal="center" vertical="center"/>
    </xf>
    <xf numFmtId="0" fontId="1" fillId="8" borderId="66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28" fillId="4" borderId="30" xfId="0" applyFont="1" applyFill="1" applyBorder="1" applyAlignment="1">
      <alignment horizontal="left" vertical="center"/>
    </xf>
    <xf numFmtId="49" fontId="1" fillId="4" borderId="30" xfId="0" applyNumberFormat="1" applyFont="1" applyFill="1" applyBorder="1" applyAlignment="1">
      <alignment horizontal="right" vertical="center"/>
    </xf>
    <xf numFmtId="0" fontId="1" fillId="4" borderId="50" xfId="0" applyFont="1" applyFill="1" applyBorder="1" applyAlignment="1">
      <alignment horizontal="center" vertical="center"/>
    </xf>
    <xf numFmtId="0" fontId="1" fillId="4" borderId="51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right" vertical="center"/>
    </xf>
    <xf numFmtId="0" fontId="1" fillId="4" borderId="43" xfId="0" applyFont="1" applyFill="1" applyBorder="1" applyAlignment="1">
      <alignment horizontal="center" vertical="center"/>
    </xf>
    <xf numFmtId="0" fontId="1" fillId="8" borderId="48" xfId="0" applyFont="1" applyFill="1" applyBorder="1" applyAlignment="1">
      <alignment horizontal="center" vertical="center"/>
    </xf>
    <xf numFmtId="0" fontId="28" fillId="4" borderId="26" xfId="0" applyFont="1" applyFill="1" applyBorder="1" applyAlignment="1">
      <alignment horizontal="left" vertical="center" wrapText="1"/>
    </xf>
    <xf numFmtId="49" fontId="10" fillId="4" borderId="26" xfId="0" applyNumberFormat="1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82" xfId="0" applyFont="1" applyFill="1" applyBorder="1" applyAlignment="1">
      <alignment horizontal="center" vertical="center"/>
    </xf>
    <xf numFmtId="0" fontId="1" fillId="4" borderId="47" xfId="0" applyFont="1" applyFill="1" applyBorder="1" applyAlignment="1">
      <alignment horizontal="center" vertical="center"/>
    </xf>
    <xf numFmtId="0" fontId="27" fillId="4" borderId="43" xfId="0" applyFont="1" applyFill="1" applyBorder="1" applyAlignment="1">
      <alignment horizontal="left" vertical="center" wrapText="1"/>
    </xf>
    <xf numFmtId="49" fontId="10" fillId="4" borderId="29" xfId="0" applyNumberFormat="1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  <xf numFmtId="0" fontId="1" fillId="4" borderId="87" xfId="0" applyFont="1" applyFill="1" applyBorder="1" applyAlignment="1">
      <alignment horizontal="center" vertical="center"/>
    </xf>
    <xf numFmtId="0" fontId="1" fillId="4" borderId="84" xfId="0" applyFont="1" applyFill="1" applyBorder="1" applyAlignment="1">
      <alignment horizontal="center" vertical="center"/>
    </xf>
    <xf numFmtId="0" fontId="22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10" fillId="4" borderId="32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/>
    </xf>
    <xf numFmtId="0" fontId="10" fillId="4" borderId="62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30" fillId="4" borderId="0" xfId="0" applyFont="1" applyFill="1" applyAlignment="1">
      <alignment vertical="center"/>
    </xf>
    <xf numFmtId="0" fontId="30" fillId="4" borderId="0" xfId="0" applyFont="1" applyFill="1" applyAlignment="1">
      <alignment horizontal="right" vertical="center"/>
    </xf>
    <xf numFmtId="0" fontId="3" fillId="4" borderId="42" xfId="0" applyFont="1" applyFill="1" applyBorder="1" applyAlignment="1">
      <alignment horizontal="left" vertical="center"/>
    </xf>
    <xf numFmtId="0" fontId="1" fillId="4" borderId="29" xfId="0" applyFont="1" applyFill="1" applyBorder="1" applyAlignment="1">
      <alignment horizontal="left" vertical="center"/>
    </xf>
    <xf numFmtId="0" fontId="3" fillId="4" borderId="44" xfId="0" applyFont="1" applyFill="1" applyBorder="1" applyAlignment="1">
      <alignment horizontal="left" vertical="center"/>
    </xf>
    <xf numFmtId="0" fontId="1" fillId="4" borderId="25" xfId="0" applyFont="1" applyFill="1" applyBorder="1" applyAlignment="1">
      <alignment horizontal="left" vertical="center"/>
    </xf>
    <xf numFmtId="0" fontId="3" fillId="4" borderId="85" xfId="0" applyFont="1" applyFill="1" applyBorder="1" applyAlignment="1">
      <alignment horizontal="left" vertical="center"/>
    </xf>
    <xf numFmtId="0" fontId="10" fillId="4" borderId="45" xfId="0" applyFont="1" applyFill="1" applyBorder="1" applyAlignment="1">
      <alignment horizontal="left" vertical="center"/>
    </xf>
    <xf numFmtId="0" fontId="1" fillId="4" borderId="26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horizontal="left" vertical="center"/>
    </xf>
    <xf numFmtId="0" fontId="9" fillId="4" borderId="0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9" fontId="8" fillId="0" borderId="21" xfId="0" applyNumberFormat="1" applyFont="1" applyBorder="1" applyAlignment="1" applyProtection="1">
      <alignment horizontal="center" vertical="center" shrinkToFit="1"/>
      <protection hidden="1"/>
    </xf>
    <xf numFmtId="49" fontId="5" fillId="0" borderId="12" xfId="0" applyNumberFormat="1" applyFont="1" applyBorder="1" applyAlignment="1" applyProtection="1">
      <alignment horizontal="center" vertical="center" textRotation="90"/>
      <protection hidden="1"/>
    </xf>
    <xf numFmtId="49" fontId="8" fillId="0" borderId="7" xfId="0" applyNumberFormat="1" applyFont="1" applyBorder="1" applyAlignment="1" applyProtection="1">
      <alignment horizontal="center" vertical="center" shrinkToFit="1"/>
      <protection hidden="1"/>
    </xf>
    <xf numFmtId="49" fontId="5" fillId="0" borderId="12" xfId="0" applyNumberFormat="1" applyFont="1" applyBorder="1"/>
    <xf numFmtId="49" fontId="5" fillId="0" borderId="0" xfId="0" applyNumberFormat="1" applyFont="1" applyBorder="1"/>
    <xf numFmtId="49" fontId="5" fillId="0" borderId="7" xfId="0" applyNumberFormat="1" applyFont="1" applyBorder="1"/>
    <xf numFmtId="0" fontId="1" fillId="8" borderId="84" xfId="0" applyFont="1" applyFill="1" applyBorder="1" applyAlignment="1">
      <alignment horizontal="center" vertical="center"/>
    </xf>
    <xf numFmtId="0" fontId="28" fillId="4" borderId="25" xfId="0" applyFont="1" applyFill="1" applyBorder="1" applyAlignment="1">
      <alignment horizontal="left" vertical="center" wrapText="1"/>
    </xf>
    <xf numFmtId="0" fontId="1" fillId="4" borderId="18" xfId="0" applyFont="1" applyFill="1" applyBorder="1" applyAlignment="1">
      <alignment vertical="center"/>
    </xf>
    <xf numFmtId="0" fontId="1" fillId="4" borderId="24" xfId="0" applyFont="1" applyFill="1" applyBorder="1" applyAlignment="1">
      <alignment horizontal="right" vertical="center"/>
    </xf>
    <xf numFmtId="0" fontId="1" fillId="8" borderId="76" xfId="0" applyFont="1" applyFill="1" applyBorder="1" applyAlignment="1">
      <alignment horizontal="center" vertical="center"/>
    </xf>
    <xf numFmtId="0" fontId="27" fillId="15" borderId="1" xfId="0" applyFont="1" applyFill="1" applyBorder="1" applyAlignment="1">
      <alignment horizontal="center" vertical="center"/>
    </xf>
    <xf numFmtId="0" fontId="27" fillId="15" borderId="1" xfId="0" applyFont="1" applyFill="1" applyBorder="1" applyAlignment="1">
      <alignment horizontal="left" vertical="center" wrapText="1"/>
    </xf>
    <xf numFmtId="0" fontId="31" fillId="16" borderId="0" xfId="0" applyFont="1" applyFill="1" applyBorder="1" applyAlignment="1"/>
    <xf numFmtId="0" fontId="31" fillId="0" borderId="0" xfId="0" applyFont="1" applyFill="1" applyBorder="1" applyAlignment="1"/>
    <xf numFmtId="0" fontId="27" fillId="17" borderId="2" xfId="0" applyFont="1" applyFill="1" applyBorder="1" applyAlignment="1">
      <alignment horizontal="left" vertical="center"/>
    </xf>
    <xf numFmtId="0" fontId="27" fillId="17" borderId="9" xfId="0" applyFont="1" applyFill="1" applyBorder="1" applyAlignment="1">
      <alignment horizontal="left" vertical="center" wrapText="1"/>
    </xf>
    <xf numFmtId="49" fontId="27" fillId="17" borderId="2" xfId="0" applyNumberFormat="1" applyFont="1" applyFill="1" applyBorder="1" applyAlignment="1">
      <alignment horizontal="right" vertical="center"/>
    </xf>
    <xf numFmtId="0" fontId="28" fillId="16" borderId="25" xfId="0" applyFont="1" applyFill="1" applyBorder="1" applyAlignment="1">
      <alignment horizontal="left" vertical="center"/>
    </xf>
    <xf numFmtId="0" fontId="28" fillId="16" borderId="41" xfId="0" applyFont="1" applyFill="1" applyBorder="1" applyAlignment="1">
      <alignment horizontal="left" vertical="center" wrapText="1"/>
    </xf>
    <xf numFmtId="49" fontId="28" fillId="16" borderId="25" xfId="0" applyNumberFormat="1" applyFont="1" applyFill="1" applyBorder="1" applyAlignment="1">
      <alignment horizontal="right" vertical="center"/>
    </xf>
    <xf numFmtId="0" fontId="2" fillId="16" borderId="0" xfId="0" applyFont="1" applyFill="1" applyBorder="1" applyAlignment="1">
      <alignment vertical="center"/>
    </xf>
    <xf numFmtId="0" fontId="28" fillId="16" borderId="41" xfId="0" applyFont="1" applyFill="1" applyBorder="1" applyAlignment="1">
      <alignment horizontal="left" vertical="center"/>
    </xf>
    <xf numFmtId="0" fontId="27" fillId="17" borderId="25" xfId="0" applyFont="1" applyFill="1" applyBorder="1" applyAlignment="1">
      <alignment horizontal="left" vertical="center"/>
    </xf>
    <xf numFmtId="0" fontId="27" fillId="17" borderId="41" xfId="0" applyFont="1" applyFill="1" applyBorder="1" applyAlignment="1">
      <alignment horizontal="left" vertical="center" wrapText="1"/>
    </xf>
    <xf numFmtId="49" fontId="27" fillId="17" borderId="25" xfId="0" applyNumberFormat="1" applyFont="1" applyFill="1" applyBorder="1" applyAlignment="1">
      <alignment horizontal="right" vertical="center"/>
    </xf>
    <xf numFmtId="0" fontId="31" fillId="0" borderId="16" xfId="0" applyFont="1" applyFill="1" applyBorder="1"/>
    <xf numFmtId="0" fontId="32" fillId="0" borderId="0" xfId="0" applyFont="1" applyFill="1" applyBorder="1" applyAlignment="1">
      <alignment horizontal="center"/>
    </xf>
    <xf numFmtId="0" fontId="28" fillId="16" borderId="24" xfId="0" applyFont="1" applyFill="1" applyBorder="1" applyAlignment="1">
      <alignment horizontal="left" vertical="center"/>
    </xf>
    <xf numFmtId="0" fontId="28" fillId="16" borderId="58" xfId="0" applyFont="1" applyFill="1" applyBorder="1" applyAlignment="1">
      <alignment horizontal="left" vertical="center" wrapText="1"/>
    </xf>
    <xf numFmtId="49" fontId="28" fillId="16" borderId="24" xfId="0" applyNumberFormat="1" applyFont="1" applyFill="1" applyBorder="1" applyAlignment="1">
      <alignment horizontal="right" vertical="center"/>
    </xf>
    <xf numFmtId="0" fontId="31" fillId="0" borderId="0" xfId="0" applyFont="1" applyFill="1" applyBorder="1"/>
    <xf numFmtId="0" fontId="27" fillId="17" borderId="24" xfId="0" applyFont="1" applyFill="1" applyBorder="1" applyAlignment="1">
      <alignment horizontal="left" vertical="center"/>
    </xf>
    <xf numFmtId="0" fontId="27" fillId="17" borderId="58" xfId="0" applyFont="1" applyFill="1" applyBorder="1" applyAlignment="1">
      <alignment horizontal="left" vertical="center" wrapText="1"/>
    </xf>
    <xf numFmtId="49" fontId="27" fillId="17" borderId="24" xfId="0" applyNumberFormat="1" applyFont="1" applyFill="1" applyBorder="1" applyAlignment="1">
      <alignment horizontal="right" vertical="center"/>
    </xf>
    <xf numFmtId="0" fontId="2" fillId="16" borderId="24" xfId="0" applyFont="1" applyFill="1" applyBorder="1"/>
    <xf numFmtId="0" fontId="28" fillId="16" borderId="58" xfId="0" applyFont="1" applyFill="1" applyBorder="1" applyAlignment="1">
      <alignment vertical="center"/>
    </xf>
    <xf numFmtId="0" fontId="2" fillId="16" borderId="30" xfId="0" applyFont="1" applyFill="1" applyBorder="1"/>
    <xf numFmtId="0" fontId="28" fillId="16" borderId="50" xfId="0" applyFont="1" applyFill="1" applyBorder="1" applyAlignment="1">
      <alignment horizontal="left" vertical="center" wrapText="1"/>
    </xf>
    <xf numFmtId="49" fontId="28" fillId="16" borderId="30" xfId="0" applyNumberFormat="1" applyFont="1" applyFill="1" applyBorder="1" applyAlignment="1">
      <alignment horizontal="right" vertical="center"/>
    </xf>
    <xf numFmtId="0" fontId="2" fillId="16" borderId="26" xfId="0" applyFont="1" applyFill="1" applyBorder="1" applyAlignment="1"/>
    <xf numFmtId="0" fontId="28" fillId="16" borderId="26" xfId="0" applyFont="1" applyFill="1" applyBorder="1" applyAlignment="1">
      <alignment horizontal="left" wrapText="1"/>
    </xf>
    <xf numFmtId="0" fontId="3" fillId="15" borderId="1" xfId="0" applyFont="1" applyFill="1" applyBorder="1" applyAlignment="1">
      <alignment horizontal="right" vertical="center" wrapText="1"/>
    </xf>
    <xf numFmtId="0" fontId="3" fillId="15" borderId="32" xfId="0" applyFont="1" applyFill="1" applyBorder="1" applyAlignment="1">
      <alignment horizontal="center" vertical="center" wrapText="1"/>
    </xf>
    <xf numFmtId="0" fontId="3" fillId="15" borderId="15" xfId="0" applyFont="1" applyFill="1" applyBorder="1" applyAlignment="1">
      <alignment horizontal="center" vertical="center" wrapText="1"/>
    </xf>
    <xf numFmtId="0" fontId="3" fillId="15" borderId="5" xfId="0" applyFont="1" applyFill="1" applyBorder="1" applyAlignment="1">
      <alignment horizontal="center" vertical="center" wrapText="1"/>
    </xf>
    <xf numFmtId="0" fontId="2" fillId="17" borderId="18" xfId="0" applyFont="1" applyFill="1" applyBorder="1" applyAlignment="1">
      <alignment horizontal="center" vertical="center" wrapText="1"/>
    </xf>
    <xf numFmtId="0" fontId="2" fillId="17" borderId="58" xfId="0" applyFont="1" applyFill="1" applyBorder="1" applyAlignment="1">
      <alignment horizontal="center" vertical="center" wrapText="1"/>
    </xf>
    <xf numFmtId="0" fontId="27" fillId="17" borderId="59" xfId="0" applyFont="1" applyFill="1" applyBorder="1" applyAlignment="1">
      <alignment horizontal="center" vertical="center"/>
    </xf>
    <xf numFmtId="0" fontId="27" fillId="17" borderId="37" xfId="0" applyFont="1" applyFill="1" applyBorder="1" applyAlignment="1">
      <alignment horizontal="center" vertical="center"/>
    </xf>
    <xf numFmtId="0" fontId="27" fillId="17" borderId="38" xfId="0" applyFont="1" applyFill="1" applyBorder="1" applyAlignment="1">
      <alignment horizontal="center" vertical="center"/>
    </xf>
    <xf numFmtId="0" fontId="2" fillId="16" borderId="25" xfId="0" applyFont="1" applyFill="1" applyBorder="1" applyAlignment="1">
      <alignment horizontal="center" vertical="center" wrapText="1"/>
    </xf>
    <xf numFmtId="0" fontId="2" fillId="16" borderId="18" xfId="0" applyFont="1" applyFill="1" applyBorder="1" applyAlignment="1">
      <alignment horizontal="center" vertical="center" wrapText="1"/>
    </xf>
    <xf numFmtId="0" fontId="2" fillId="16" borderId="58" xfId="0" applyFont="1" applyFill="1" applyBorder="1" applyAlignment="1">
      <alignment horizontal="center" vertical="center" wrapText="1"/>
    </xf>
    <xf numFmtId="0" fontId="2" fillId="16" borderId="77" xfId="0" applyFont="1" applyFill="1" applyBorder="1" applyAlignment="1">
      <alignment horizontal="center" vertical="center" wrapText="1"/>
    </xf>
    <xf numFmtId="0" fontId="2" fillId="16" borderId="20" xfId="0" applyFont="1" applyFill="1" applyBorder="1" applyAlignment="1">
      <alignment horizontal="center" vertical="center" wrapText="1"/>
    </xf>
    <xf numFmtId="0" fontId="2" fillId="11" borderId="77" xfId="0" applyFont="1" applyFill="1" applyBorder="1" applyAlignment="1">
      <alignment horizontal="center" vertical="center" wrapText="1"/>
    </xf>
    <xf numFmtId="0" fontId="2" fillId="10" borderId="20" xfId="0" applyFont="1" applyFill="1" applyBorder="1" applyAlignment="1">
      <alignment horizontal="center" vertical="center" wrapText="1"/>
    </xf>
    <xf numFmtId="0" fontId="28" fillId="16" borderId="21" xfId="0" applyFont="1" applyFill="1" applyBorder="1" applyAlignment="1">
      <alignment horizontal="center" vertical="center" wrapText="1"/>
    </xf>
    <xf numFmtId="0" fontId="2" fillId="16" borderId="27" xfId="0" applyFont="1" applyFill="1" applyBorder="1" applyAlignment="1">
      <alignment horizontal="center" vertical="center" wrapText="1"/>
    </xf>
    <xf numFmtId="0" fontId="2" fillId="11" borderId="20" xfId="0" applyFont="1" applyFill="1" applyBorder="1" applyAlignment="1">
      <alignment horizontal="center" vertical="center" wrapText="1"/>
    </xf>
    <xf numFmtId="0" fontId="2" fillId="16" borderId="77" xfId="0" applyFont="1" applyFill="1" applyBorder="1" applyAlignment="1">
      <alignment horizontal="center" vertical="center"/>
    </xf>
    <xf numFmtId="0" fontId="2" fillId="16" borderId="20" xfId="0" applyFont="1" applyFill="1" applyBorder="1" applyAlignment="1">
      <alignment horizontal="center" vertical="center"/>
    </xf>
    <xf numFmtId="0" fontId="2" fillId="11" borderId="77" xfId="0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/>
    </xf>
    <xf numFmtId="0" fontId="28" fillId="16" borderId="21" xfId="0" applyFont="1" applyFill="1" applyBorder="1" applyAlignment="1">
      <alignment horizontal="center" vertical="center"/>
    </xf>
    <xf numFmtId="0" fontId="2" fillId="16" borderId="44" xfId="0" applyFont="1" applyFill="1" applyBorder="1" applyAlignment="1">
      <alignment horizontal="center" vertical="center"/>
    </xf>
    <xf numFmtId="0" fontId="2" fillId="11" borderId="77" xfId="0" applyFont="1" applyFill="1" applyBorder="1" applyAlignment="1">
      <alignment horizontal="center"/>
    </xf>
    <xf numFmtId="0" fontId="2" fillId="0" borderId="20" xfId="0" applyFont="1" applyFill="1" applyBorder="1" applyAlignment="1"/>
    <xf numFmtId="0" fontId="28" fillId="0" borderId="7" xfId="0" applyFont="1" applyFill="1" applyBorder="1" applyAlignment="1"/>
    <xf numFmtId="0" fontId="27" fillId="17" borderId="77" xfId="0" applyFont="1" applyFill="1" applyBorder="1" applyAlignment="1">
      <alignment horizontal="center" vertical="center"/>
    </xf>
    <xf numFmtId="0" fontId="27" fillId="17" borderId="20" xfId="0" applyFont="1" applyFill="1" applyBorder="1" applyAlignment="1">
      <alignment horizontal="center" vertical="center"/>
    </xf>
    <xf numFmtId="0" fontId="27" fillId="17" borderId="21" xfId="0" applyFont="1" applyFill="1" applyBorder="1" applyAlignment="1">
      <alignment horizontal="center" vertical="center"/>
    </xf>
    <xf numFmtId="0" fontId="28" fillId="16" borderId="20" xfId="0" applyFont="1" applyFill="1" applyBorder="1" applyAlignment="1">
      <alignment horizontal="center" vertical="center"/>
    </xf>
    <xf numFmtId="0" fontId="2" fillId="16" borderId="18" xfId="0" applyFont="1" applyFill="1" applyBorder="1" applyAlignment="1">
      <alignment horizontal="center" vertical="center"/>
    </xf>
    <xf numFmtId="0" fontId="2" fillId="11" borderId="76" xfId="0" applyFont="1" applyFill="1" applyBorder="1" applyAlignment="1">
      <alignment horizontal="center" vertical="center"/>
    </xf>
    <xf numFmtId="0" fontId="28" fillId="16" borderId="18" xfId="0" applyFont="1" applyFill="1" applyBorder="1" applyAlignment="1">
      <alignment horizontal="center" vertical="center"/>
    </xf>
    <xf numFmtId="0" fontId="28" fillId="16" borderId="19" xfId="0" applyFont="1" applyFill="1" applyBorder="1" applyAlignment="1">
      <alignment horizontal="center" vertical="center"/>
    </xf>
    <xf numFmtId="0" fontId="27" fillId="17" borderId="76" xfId="0" applyFont="1" applyFill="1" applyBorder="1" applyAlignment="1">
      <alignment horizontal="center" vertical="center"/>
    </xf>
    <xf numFmtId="0" fontId="27" fillId="17" borderId="18" xfId="0" applyFont="1" applyFill="1" applyBorder="1" applyAlignment="1">
      <alignment horizontal="center" vertical="center"/>
    </xf>
    <xf numFmtId="0" fontId="27" fillId="17" borderId="19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 wrapText="1"/>
    </xf>
    <xf numFmtId="0" fontId="2" fillId="16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1" fillId="4" borderId="58" xfId="0" applyFont="1" applyFill="1" applyBorder="1" applyAlignment="1">
      <alignment horizontal="center" vertical="center"/>
    </xf>
    <xf numFmtId="0" fontId="3" fillId="17" borderId="40" xfId="0" applyFont="1" applyFill="1" applyBorder="1" applyAlignment="1">
      <alignment horizontal="center" vertical="center" wrapText="1"/>
    </xf>
    <xf numFmtId="0" fontId="3" fillId="17" borderId="4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right" vertical="center"/>
    </xf>
    <xf numFmtId="0" fontId="11" fillId="4" borderId="11" xfId="0" applyFont="1" applyFill="1" applyBorder="1" applyAlignment="1">
      <alignment horizontal="left" vertical="center"/>
    </xf>
    <xf numFmtId="0" fontId="33" fillId="15" borderId="1" xfId="0" applyFont="1" applyFill="1" applyBorder="1" applyAlignment="1">
      <alignment horizontal="center" vertical="center"/>
    </xf>
    <xf numFmtId="0" fontId="33" fillId="15" borderId="1" xfId="0" applyFont="1" applyFill="1" applyBorder="1" applyAlignment="1">
      <alignment horizontal="left" vertical="center" wrapText="1"/>
    </xf>
    <xf numFmtId="0" fontId="34" fillId="15" borderId="1" xfId="0" applyFont="1" applyFill="1" applyBorder="1" applyAlignment="1">
      <alignment horizontal="right" vertical="center" wrapText="1"/>
    </xf>
    <xf numFmtId="0" fontId="34" fillId="15" borderId="1" xfId="0" applyFont="1" applyFill="1" applyBorder="1" applyAlignment="1">
      <alignment horizontal="center" vertical="center" wrapText="1"/>
    </xf>
    <xf numFmtId="0" fontId="34" fillId="15" borderId="32" xfId="0" applyFont="1" applyFill="1" applyBorder="1" applyAlignment="1">
      <alignment horizontal="center" vertical="center" wrapText="1"/>
    </xf>
    <xf numFmtId="0" fontId="34" fillId="15" borderId="15" xfId="0" applyFont="1" applyFill="1" applyBorder="1" applyAlignment="1">
      <alignment horizontal="center" vertical="center" wrapText="1"/>
    </xf>
    <xf numFmtId="0" fontId="34" fillId="15" borderId="5" xfId="0" applyFont="1" applyFill="1" applyBorder="1" applyAlignment="1">
      <alignment horizontal="center" vertical="center" wrapText="1"/>
    </xf>
    <xf numFmtId="0" fontId="33" fillId="17" borderId="2" xfId="0" applyFont="1" applyFill="1" applyBorder="1" applyAlignment="1">
      <alignment horizontal="left" vertical="center"/>
    </xf>
    <xf numFmtId="0" fontId="33" fillId="17" borderId="9" xfId="0" applyFont="1" applyFill="1" applyBorder="1" applyAlignment="1">
      <alignment horizontal="left" vertical="center" wrapText="1"/>
    </xf>
    <xf numFmtId="49" fontId="33" fillId="17" borderId="2" xfId="0" applyNumberFormat="1" applyFont="1" applyFill="1" applyBorder="1" applyAlignment="1">
      <alignment horizontal="right" vertical="center"/>
    </xf>
    <xf numFmtId="0" fontId="33" fillId="17" borderId="2" xfId="0" applyFont="1" applyFill="1" applyBorder="1" applyAlignment="1">
      <alignment horizontal="center" vertical="center"/>
    </xf>
    <xf numFmtId="0" fontId="35" fillId="17" borderId="18" xfId="0" applyFont="1" applyFill="1" applyBorder="1" applyAlignment="1">
      <alignment horizontal="center" vertical="center" wrapText="1"/>
    </xf>
    <xf numFmtId="0" fontId="35" fillId="17" borderId="58" xfId="0" applyFont="1" applyFill="1" applyBorder="1" applyAlignment="1">
      <alignment horizontal="center" vertical="center" wrapText="1"/>
    </xf>
    <xf numFmtId="0" fontId="35" fillId="17" borderId="24" xfId="0" applyFont="1" applyFill="1" applyBorder="1" applyAlignment="1">
      <alignment horizontal="center" vertical="center" wrapText="1"/>
    </xf>
    <xf numFmtId="0" fontId="33" fillId="17" borderId="59" xfId="0" applyFont="1" applyFill="1" applyBorder="1" applyAlignment="1">
      <alignment horizontal="center" vertical="center"/>
    </xf>
    <xf numFmtId="0" fontId="33" fillId="17" borderId="37" xfId="0" applyFont="1" applyFill="1" applyBorder="1" applyAlignment="1">
      <alignment horizontal="center" vertical="center"/>
    </xf>
    <xf numFmtId="0" fontId="33" fillId="17" borderId="38" xfId="0" applyFont="1" applyFill="1" applyBorder="1" applyAlignment="1">
      <alignment horizontal="center" vertical="center"/>
    </xf>
    <xf numFmtId="0" fontId="35" fillId="17" borderId="27" xfId="0" applyFont="1" applyFill="1" applyBorder="1" applyAlignment="1">
      <alignment horizontal="center" vertical="center" wrapText="1"/>
    </xf>
    <xf numFmtId="0" fontId="36" fillId="16" borderId="25" xfId="0" applyFont="1" applyFill="1" applyBorder="1" applyAlignment="1">
      <alignment horizontal="left" vertical="center"/>
    </xf>
    <xf numFmtId="0" fontId="36" fillId="16" borderId="41" xfId="0" applyFont="1" applyFill="1" applyBorder="1" applyAlignment="1">
      <alignment horizontal="left" vertical="center" wrapText="1"/>
    </xf>
    <xf numFmtId="49" fontId="36" fillId="16" borderId="25" xfId="0" applyNumberFormat="1" applyFont="1" applyFill="1" applyBorder="1" applyAlignment="1">
      <alignment horizontal="right" vertical="center"/>
    </xf>
    <xf numFmtId="0" fontId="35" fillId="16" borderId="25" xfId="0" applyFont="1" applyFill="1" applyBorder="1" applyAlignment="1">
      <alignment horizontal="center" vertical="center" wrapText="1"/>
    </xf>
    <xf numFmtId="0" fontId="35" fillId="16" borderId="18" xfId="0" applyFont="1" applyFill="1" applyBorder="1" applyAlignment="1">
      <alignment horizontal="center" vertical="center" wrapText="1"/>
    </xf>
    <xf numFmtId="0" fontId="35" fillId="16" borderId="58" xfId="0" applyFont="1" applyFill="1" applyBorder="1" applyAlignment="1">
      <alignment horizontal="center" vertical="center" wrapText="1"/>
    </xf>
    <xf numFmtId="0" fontId="35" fillId="16" borderId="24" xfId="0" applyFont="1" applyFill="1" applyBorder="1" applyAlignment="1">
      <alignment horizontal="center" vertical="center" wrapText="1"/>
    </xf>
    <xf numFmtId="0" fontId="35" fillId="16" borderId="77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5" fillId="16" borderId="21" xfId="0" applyFont="1" applyFill="1" applyBorder="1" applyAlignment="1">
      <alignment horizontal="center" vertical="center" wrapText="1"/>
    </xf>
    <xf numFmtId="0" fontId="35" fillId="11" borderId="77" xfId="0" applyFont="1" applyFill="1" applyBorder="1" applyAlignment="1">
      <alignment horizontal="center" vertical="center" wrapText="1"/>
    </xf>
    <xf numFmtId="0" fontId="35" fillId="10" borderId="20" xfId="0" applyFont="1" applyFill="1" applyBorder="1" applyAlignment="1">
      <alignment horizontal="center" vertical="center" wrapText="1"/>
    </xf>
    <xf numFmtId="0" fontId="36" fillId="16" borderId="21" xfId="0" applyFont="1" applyFill="1" applyBorder="1" applyAlignment="1">
      <alignment horizontal="center" vertical="center" wrapText="1"/>
    </xf>
    <xf numFmtId="0" fontId="35" fillId="16" borderId="27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top" wrapText="1"/>
    </xf>
    <xf numFmtId="0" fontId="35" fillId="11" borderId="20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vertical="top" wrapText="1"/>
    </xf>
    <xf numFmtId="0" fontId="35" fillId="16" borderId="21" xfId="0" applyFont="1" applyFill="1" applyBorder="1" applyAlignment="1">
      <alignment vertical="top" wrapText="1"/>
    </xf>
    <xf numFmtId="0" fontId="35" fillId="16" borderId="0" xfId="0" applyFont="1" applyFill="1" applyBorder="1" applyAlignment="1">
      <alignment vertical="center"/>
    </xf>
    <xf numFmtId="0" fontId="35" fillId="16" borderId="25" xfId="0" applyFont="1" applyFill="1" applyBorder="1" applyAlignment="1">
      <alignment horizontal="center" vertical="center"/>
    </xf>
    <xf numFmtId="0" fontId="35" fillId="16" borderId="77" xfId="0" applyFont="1" applyFill="1" applyBorder="1" applyAlignment="1">
      <alignment horizontal="center" vertical="center"/>
    </xf>
    <xf numFmtId="0" fontId="35" fillId="16" borderId="20" xfId="0" applyFont="1" applyFill="1" applyBorder="1" applyAlignment="1">
      <alignment horizontal="center" vertical="center"/>
    </xf>
    <xf numFmtId="0" fontId="35" fillId="16" borderId="21" xfId="0" applyFont="1" applyFill="1" applyBorder="1" applyAlignment="1">
      <alignment horizontal="center" vertical="center"/>
    </xf>
    <xf numFmtId="0" fontId="35" fillId="11" borderId="77" xfId="0" applyFont="1" applyFill="1" applyBorder="1" applyAlignment="1">
      <alignment horizontal="center" vertical="center"/>
    </xf>
    <xf numFmtId="0" fontId="35" fillId="10" borderId="20" xfId="0" applyFont="1" applyFill="1" applyBorder="1" applyAlignment="1">
      <alignment horizontal="center" vertical="center"/>
    </xf>
    <xf numFmtId="0" fontId="36" fillId="16" borderId="21" xfId="0" applyFont="1" applyFill="1" applyBorder="1" applyAlignment="1">
      <alignment horizontal="center" vertical="center"/>
    </xf>
    <xf numFmtId="0" fontId="35" fillId="16" borderId="44" xfId="0" applyFont="1" applyFill="1" applyBorder="1" applyAlignment="1">
      <alignment horizontal="center" vertical="center"/>
    </xf>
    <xf numFmtId="0" fontId="35" fillId="11" borderId="77" xfId="0" applyFont="1" applyFill="1" applyBorder="1" applyAlignment="1">
      <alignment horizontal="center"/>
    </xf>
    <xf numFmtId="0" fontId="35" fillId="0" borderId="20" xfId="0" applyFont="1" applyFill="1" applyBorder="1" applyAlignment="1"/>
    <xf numFmtId="0" fontId="36" fillId="0" borderId="7" xfId="0" applyFont="1" applyFill="1" applyBorder="1" applyAlignment="1"/>
    <xf numFmtId="0" fontId="36" fillId="16" borderId="41" xfId="0" applyFont="1" applyFill="1" applyBorder="1" applyAlignment="1">
      <alignment horizontal="left" vertical="center"/>
    </xf>
    <xf numFmtId="0" fontId="33" fillId="17" borderId="25" xfId="0" applyFont="1" applyFill="1" applyBorder="1" applyAlignment="1">
      <alignment horizontal="left" vertical="center"/>
    </xf>
    <xf numFmtId="0" fontId="33" fillId="17" borderId="41" xfId="0" applyFont="1" applyFill="1" applyBorder="1" applyAlignment="1">
      <alignment horizontal="left" vertical="center" wrapText="1"/>
    </xf>
    <xf numFmtId="49" fontId="33" fillId="17" borderId="25" xfId="0" applyNumberFormat="1" applyFont="1" applyFill="1" applyBorder="1" applyAlignment="1">
      <alignment horizontal="right" vertical="center"/>
    </xf>
    <xf numFmtId="0" fontId="33" fillId="17" borderId="25" xfId="0" applyFont="1" applyFill="1" applyBorder="1" applyAlignment="1">
      <alignment horizontal="center" vertical="center"/>
    </xf>
    <xf numFmtId="0" fontId="33" fillId="17" borderId="77" xfId="0" applyFont="1" applyFill="1" applyBorder="1" applyAlignment="1">
      <alignment horizontal="center" vertical="center"/>
    </xf>
    <xf numFmtId="0" fontId="33" fillId="17" borderId="20" xfId="0" applyFont="1" applyFill="1" applyBorder="1" applyAlignment="1">
      <alignment horizontal="center" vertical="center"/>
    </xf>
    <xf numFmtId="0" fontId="33" fillId="17" borderId="21" xfId="0" applyFont="1" applyFill="1" applyBorder="1" applyAlignment="1">
      <alignment horizontal="center" vertical="center"/>
    </xf>
    <xf numFmtId="0" fontId="36" fillId="16" borderId="20" xfId="0" applyFont="1" applyFill="1" applyBorder="1" applyAlignment="1">
      <alignment horizontal="center" vertical="center"/>
    </xf>
    <xf numFmtId="0" fontId="36" fillId="10" borderId="20" xfId="0" applyFont="1" applyFill="1" applyBorder="1" applyAlignment="1">
      <alignment horizontal="center" vertical="center"/>
    </xf>
    <xf numFmtId="0" fontId="36" fillId="16" borderId="24" xfId="0" applyFont="1" applyFill="1" applyBorder="1" applyAlignment="1">
      <alignment horizontal="left" vertical="center"/>
    </xf>
    <xf numFmtId="0" fontId="36" fillId="16" borderId="58" xfId="0" applyFont="1" applyFill="1" applyBorder="1" applyAlignment="1">
      <alignment horizontal="left" vertical="center" wrapText="1"/>
    </xf>
    <xf numFmtId="49" fontId="36" fillId="16" borderId="24" xfId="0" applyNumberFormat="1" applyFont="1" applyFill="1" applyBorder="1" applyAlignment="1">
      <alignment horizontal="right" vertical="center"/>
    </xf>
    <xf numFmtId="0" fontId="35" fillId="16" borderId="24" xfId="0" applyFont="1" applyFill="1" applyBorder="1" applyAlignment="1">
      <alignment horizontal="center" vertical="center"/>
    </xf>
    <xf numFmtId="0" fontId="35" fillId="16" borderId="76" xfId="0" applyFont="1" applyFill="1" applyBorder="1" applyAlignment="1">
      <alignment horizontal="center" vertical="center"/>
    </xf>
    <xf numFmtId="0" fontId="35" fillId="16" borderId="18" xfId="0" applyFont="1" applyFill="1" applyBorder="1" applyAlignment="1">
      <alignment horizontal="center" vertical="center"/>
    </xf>
    <xf numFmtId="0" fontId="35" fillId="16" borderId="19" xfId="0" applyFont="1" applyFill="1" applyBorder="1" applyAlignment="1">
      <alignment horizontal="center" vertical="center"/>
    </xf>
    <xf numFmtId="0" fontId="35" fillId="11" borderId="76" xfId="0" applyFont="1" applyFill="1" applyBorder="1" applyAlignment="1">
      <alignment horizontal="center" vertical="center"/>
    </xf>
    <xf numFmtId="0" fontId="36" fillId="16" borderId="18" xfId="0" applyFont="1" applyFill="1" applyBorder="1" applyAlignment="1">
      <alignment horizontal="center" vertical="center"/>
    </xf>
    <xf numFmtId="0" fontId="36" fillId="16" borderId="19" xfId="0" applyFont="1" applyFill="1" applyBorder="1" applyAlignment="1">
      <alignment horizontal="center" vertical="center"/>
    </xf>
    <xf numFmtId="0" fontId="33" fillId="17" borderId="24" xfId="0" applyFont="1" applyFill="1" applyBorder="1" applyAlignment="1">
      <alignment horizontal="left" vertical="center"/>
    </xf>
    <xf numFmtId="0" fontId="33" fillId="17" borderId="58" xfId="0" applyFont="1" applyFill="1" applyBorder="1" applyAlignment="1">
      <alignment horizontal="left" vertical="center" wrapText="1"/>
    </xf>
    <xf numFmtId="49" fontId="33" fillId="17" borderId="24" xfId="0" applyNumberFormat="1" applyFont="1" applyFill="1" applyBorder="1" applyAlignment="1">
      <alignment horizontal="right" vertical="center"/>
    </xf>
    <xf numFmtId="0" fontId="33" fillId="17" borderId="24" xfId="0" applyFont="1" applyFill="1" applyBorder="1" applyAlignment="1">
      <alignment horizontal="center" vertical="center"/>
    </xf>
    <xf numFmtId="0" fontId="33" fillId="17" borderId="76" xfId="0" applyFont="1" applyFill="1" applyBorder="1" applyAlignment="1">
      <alignment horizontal="center" vertical="center"/>
    </xf>
    <xf numFmtId="0" fontId="33" fillId="17" borderId="18" xfId="0" applyFont="1" applyFill="1" applyBorder="1" applyAlignment="1">
      <alignment horizontal="center" vertical="center"/>
    </xf>
    <xf numFmtId="0" fontId="33" fillId="17" borderId="19" xfId="0" applyFont="1" applyFill="1" applyBorder="1" applyAlignment="1">
      <alignment horizontal="center" vertical="center"/>
    </xf>
    <xf numFmtId="0" fontId="35" fillId="16" borderId="24" xfId="0" applyFont="1" applyFill="1" applyBorder="1"/>
    <xf numFmtId="0" fontId="36" fillId="16" borderId="58" xfId="0" applyFont="1" applyFill="1" applyBorder="1" applyAlignment="1">
      <alignment vertical="center"/>
    </xf>
    <xf numFmtId="0" fontId="35" fillId="16" borderId="30" xfId="0" applyFont="1" applyFill="1" applyBorder="1"/>
    <xf numFmtId="0" fontId="36" fillId="16" borderId="50" xfId="0" applyFont="1" applyFill="1" applyBorder="1" applyAlignment="1">
      <alignment horizontal="left" vertical="center" wrapText="1"/>
    </xf>
    <xf numFmtId="49" fontId="36" fillId="16" borderId="30" xfId="0" applyNumberFormat="1" applyFont="1" applyFill="1" applyBorder="1" applyAlignment="1">
      <alignment horizontal="right" vertical="center"/>
    </xf>
    <xf numFmtId="0" fontId="35" fillId="16" borderId="30" xfId="0" applyFont="1" applyFill="1" applyBorder="1" applyAlignment="1">
      <alignment horizontal="center" vertical="center"/>
    </xf>
    <xf numFmtId="0" fontId="35" fillId="16" borderId="26" xfId="0" applyFont="1" applyFill="1" applyBorder="1" applyAlignment="1"/>
    <xf numFmtId="0" fontId="36" fillId="16" borderId="26" xfId="0" applyFont="1" applyFill="1" applyBorder="1" applyAlignment="1">
      <alignment horizontal="left" wrapText="1"/>
    </xf>
    <xf numFmtId="0" fontId="34" fillId="16" borderId="25" xfId="0" applyFont="1" applyFill="1" applyBorder="1" applyAlignment="1">
      <alignment horizontal="center" vertical="center" wrapText="1"/>
    </xf>
    <xf numFmtId="0" fontId="35" fillId="16" borderId="61" xfId="0" applyFont="1" applyFill="1" applyBorder="1" applyAlignment="1">
      <alignment horizontal="center" vertical="center" wrapText="1"/>
    </xf>
    <xf numFmtId="0" fontId="35" fillId="16" borderId="8" xfId="0" applyFont="1" applyFill="1" applyBorder="1" applyAlignment="1">
      <alignment horizontal="center" vertical="center" wrapText="1"/>
    </xf>
    <xf numFmtId="0" fontId="33" fillId="14" borderId="1" xfId="0" applyFont="1" applyFill="1" applyBorder="1" applyAlignment="1">
      <alignment horizontal="left" vertical="center"/>
    </xf>
    <xf numFmtId="0" fontId="33" fillId="14" borderId="5" xfId="0" applyFont="1" applyFill="1" applyBorder="1" applyAlignment="1">
      <alignment horizontal="left" vertical="center" wrapText="1"/>
    </xf>
    <xf numFmtId="0" fontId="37" fillId="14" borderId="1" xfId="0" applyFont="1" applyFill="1" applyBorder="1" applyAlignment="1">
      <alignment horizontal="right" vertical="center"/>
    </xf>
    <xf numFmtId="0" fontId="37" fillId="14" borderId="1" xfId="0" applyFont="1" applyFill="1" applyBorder="1" applyAlignment="1">
      <alignment horizontal="center" vertical="center"/>
    </xf>
    <xf numFmtId="0" fontId="37" fillId="14" borderId="32" xfId="0" applyFont="1" applyFill="1" applyBorder="1" applyAlignment="1">
      <alignment horizontal="center" vertical="center"/>
    </xf>
    <xf numFmtId="0" fontId="37" fillId="14" borderId="15" xfId="0" applyFont="1" applyFill="1" applyBorder="1" applyAlignment="1">
      <alignment horizontal="center" vertical="center"/>
    </xf>
    <xf numFmtId="0" fontId="37" fillId="14" borderId="33" xfId="0" applyFont="1" applyFill="1" applyBorder="1" applyAlignment="1">
      <alignment horizontal="center" vertical="center"/>
    </xf>
    <xf numFmtId="0" fontId="37" fillId="14" borderId="62" xfId="0" applyFont="1" applyFill="1" applyBorder="1" applyAlignment="1">
      <alignment horizontal="center" vertical="center"/>
    </xf>
    <xf numFmtId="0" fontId="37" fillId="14" borderId="75" xfId="0" applyFont="1" applyFill="1" applyBorder="1" applyAlignment="1">
      <alignment horizontal="center" vertical="center"/>
    </xf>
    <xf numFmtId="0" fontId="37" fillId="14" borderId="5" xfId="0" applyFont="1" applyFill="1" applyBorder="1" applyAlignment="1">
      <alignment horizontal="center" vertical="center"/>
    </xf>
    <xf numFmtId="0" fontId="36" fillId="4" borderId="24" xfId="0" applyFont="1" applyFill="1" applyBorder="1" applyAlignment="1">
      <alignment horizontal="left" vertical="center"/>
    </xf>
    <xf numFmtId="0" fontId="36" fillId="4" borderId="27" xfId="0" applyFont="1" applyFill="1" applyBorder="1" applyAlignment="1">
      <alignment horizontal="left" vertical="center" wrapText="1"/>
    </xf>
    <xf numFmtId="0" fontId="38" fillId="4" borderId="24" xfId="0" applyFont="1" applyFill="1" applyBorder="1" applyAlignment="1">
      <alignment horizontal="right" vertical="center"/>
    </xf>
    <xf numFmtId="0" fontId="38" fillId="4" borderId="24" xfId="0" applyFont="1" applyFill="1" applyBorder="1" applyAlignment="1">
      <alignment horizontal="center" vertical="center"/>
    </xf>
    <xf numFmtId="0" fontId="38" fillId="4" borderId="18" xfId="0" applyFont="1" applyFill="1" applyBorder="1" applyAlignment="1">
      <alignment horizontal="center" vertical="center"/>
    </xf>
    <xf numFmtId="0" fontId="38" fillId="4" borderId="58" xfId="0" applyFont="1" applyFill="1" applyBorder="1" applyAlignment="1">
      <alignment horizontal="center" vertical="center"/>
    </xf>
    <xf numFmtId="0" fontId="38" fillId="4" borderId="19" xfId="0" applyFont="1" applyFill="1" applyBorder="1" applyAlignment="1">
      <alignment horizontal="center" vertical="center"/>
    </xf>
    <xf numFmtId="0" fontId="38" fillId="4" borderId="52" xfId="0" applyFont="1" applyFill="1" applyBorder="1" applyAlignment="1">
      <alignment horizontal="center" vertical="center"/>
    </xf>
    <xf numFmtId="0" fontId="38" fillId="4" borderId="76" xfId="0" applyFont="1" applyFill="1" applyBorder="1" applyAlignment="1">
      <alignment horizontal="center" vertical="center"/>
    </xf>
    <xf numFmtId="0" fontId="38" fillId="4" borderId="27" xfId="0" applyFont="1" applyFill="1" applyBorder="1" applyAlignment="1">
      <alignment horizontal="center" vertical="center"/>
    </xf>
    <xf numFmtId="0" fontId="38" fillId="4" borderId="81" xfId="0" applyFont="1" applyFill="1" applyBorder="1" applyAlignment="1">
      <alignment horizontal="center" vertical="center"/>
    </xf>
    <xf numFmtId="0" fontId="38" fillId="8" borderId="76" xfId="0" applyFont="1" applyFill="1" applyBorder="1" applyAlignment="1">
      <alignment horizontal="center" vertical="center"/>
    </xf>
    <xf numFmtId="0" fontId="38" fillId="4" borderId="18" xfId="0" applyFont="1" applyFill="1" applyBorder="1" applyAlignment="1">
      <alignment vertical="center"/>
    </xf>
    <xf numFmtId="0" fontId="36" fillId="4" borderId="25" xfId="0" applyFont="1" applyFill="1" applyBorder="1" applyAlignment="1">
      <alignment horizontal="left" vertical="center"/>
    </xf>
    <xf numFmtId="0" fontId="36" fillId="4" borderId="28" xfId="0" applyFont="1" applyFill="1" applyBorder="1" applyAlignment="1">
      <alignment horizontal="left" vertical="center" wrapText="1"/>
    </xf>
    <xf numFmtId="0" fontId="38" fillId="4" borderId="25" xfId="0" applyFont="1" applyFill="1" applyBorder="1" applyAlignment="1">
      <alignment horizontal="right" vertical="center"/>
    </xf>
    <xf numFmtId="0" fontId="38" fillId="4" borderId="25" xfId="0" applyFont="1" applyFill="1" applyBorder="1" applyAlignment="1">
      <alignment horizontal="center" vertical="center"/>
    </xf>
    <xf numFmtId="0" fontId="38" fillId="4" borderId="20" xfId="0" applyFont="1" applyFill="1" applyBorder="1" applyAlignment="1">
      <alignment horizontal="center" vertical="center"/>
    </xf>
    <xf numFmtId="0" fontId="38" fillId="4" borderId="41" xfId="0" applyFont="1" applyFill="1" applyBorder="1" applyAlignment="1">
      <alignment horizontal="center" vertical="center"/>
    </xf>
    <xf numFmtId="0" fontId="38" fillId="4" borderId="21" xfId="0" applyFont="1" applyFill="1" applyBorder="1" applyAlignment="1">
      <alignment horizontal="center" vertical="center"/>
    </xf>
    <xf numFmtId="0" fontId="38" fillId="4" borderId="48" xfId="0" applyFont="1" applyFill="1" applyBorder="1" applyAlignment="1">
      <alignment horizontal="center" vertical="center"/>
    </xf>
    <xf numFmtId="0" fontId="38" fillId="4" borderId="77" xfId="0" applyFont="1" applyFill="1" applyBorder="1" applyAlignment="1">
      <alignment horizontal="center" vertical="center"/>
    </xf>
    <xf numFmtId="0" fontId="38" fillId="4" borderId="28" xfId="0" applyFont="1" applyFill="1" applyBorder="1" applyAlignment="1">
      <alignment horizontal="center" vertical="center"/>
    </xf>
    <xf numFmtId="0" fontId="38" fillId="4" borderId="44" xfId="0" applyFont="1" applyFill="1" applyBorder="1" applyAlignment="1">
      <alignment horizontal="center" vertical="center"/>
    </xf>
    <xf numFmtId="0" fontId="38" fillId="8" borderId="77" xfId="0" applyFont="1" applyFill="1" applyBorder="1" applyAlignment="1">
      <alignment horizontal="center" vertical="center"/>
    </xf>
    <xf numFmtId="0" fontId="38" fillId="4" borderId="20" xfId="0" applyFont="1" applyFill="1" applyBorder="1" applyAlignment="1">
      <alignment vertical="center"/>
    </xf>
    <xf numFmtId="0" fontId="36" fillId="4" borderId="25" xfId="0" applyFont="1" applyFill="1" applyBorder="1" applyAlignment="1">
      <alignment horizontal="left" vertical="center" wrapText="1"/>
    </xf>
    <xf numFmtId="49" fontId="38" fillId="4" borderId="25" xfId="0" applyNumberFormat="1" applyFont="1" applyFill="1" applyBorder="1" applyAlignment="1">
      <alignment horizontal="right" vertical="center"/>
    </xf>
    <xf numFmtId="0" fontId="38" fillId="8" borderId="20" xfId="0" applyFont="1" applyFill="1" applyBorder="1" applyAlignment="1">
      <alignment horizontal="center" vertical="center"/>
    </xf>
    <xf numFmtId="49" fontId="38" fillId="4" borderId="24" xfId="0" applyNumberFormat="1" applyFont="1" applyFill="1" applyBorder="1" applyAlignment="1">
      <alignment horizontal="right" vertical="center"/>
    </xf>
    <xf numFmtId="0" fontId="38" fillId="0" borderId="25" xfId="0" applyFont="1" applyBorder="1" applyAlignment="1">
      <alignment vertical="center"/>
    </xf>
    <xf numFmtId="0" fontId="36" fillId="4" borderId="31" xfId="0" applyFont="1" applyFill="1" applyBorder="1" applyAlignment="1">
      <alignment horizontal="left" vertical="center" wrapText="1"/>
    </xf>
    <xf numFmtId="0" fontId="38" fillId="8" borderId="34" xfId="0" applyFont="1" applyFill="1" applyBorder="1" applyAlignment="1">
      <alignment horizontal="center" vertical="center"/>
    </xf>
    <xf numFmtId="0" fontId="38" fillId="4" borderId="36" xfId="0" applyFont="1" applyFill="1" applyBorder="1" applyAlignment="1">
      <alignment horizontal="center" vertical="center"/>
    </xf>
    <xf numFmtId="0" fontId="38" fillId="0" borderId="3" xfId="0" applyFont="1" applyBorder="1" applyAlignment="1">
      <alignment vertical="center"/>
    </xf>
    <xf numFmtId="0" fontId="36" fillId="4" borderId="26" xfId="0" applyFont="1" applyFill="1" applyBorder="1" applyAlignment="1">
      <alignment horizontal="left" vertical="center"/>
    </xf>
    <xf numFmtId="0" fontId="33" fillId="4" borderId="47" xfId="0" applyFont="1" applyFill="1" applyBorder="1" applyAlignment="1">
      <alignment horizontal="left" vertical="center" wrapText="1"/>
    </xf>
    <xf numFmtId="0" fontId="38" fillId="4" borderId="34" xfId="0" applyFont="1" applyFill="1" applyBorder="1" applyAlignment="1">
      <alignment horizontal="center" vertical="center"/>
    </xf>
    <xf numFmtId="0" fontId="33" fillId="13" borderId="3" xfId="0" applyFont="1" applyFill="1" applyBorder="1" applyAlignment="1">
      <alignment horizontal="left" vertical="center"/>
    </xf>
    <xf numFmtId="0" fontId="33" fillId="13" borderId="7" xfId="0" applyFont="1" applyFill="1" applyBorder="1" applyAlignment="1">
      <alignment horizontal="left" vertical="center" wrapText="1"/>
    </xf>
    <xf numFmtId="0" fontId="37" fillId="13" borderId="3" xfId="0" applyFont="1" applyFill="1" applyBorder="1" applyAlignment="1">
      <alignment horizontal="right" vertical="center"/>
    </xf>
    <xf numFmtId="0" fontId="37" fillId="13" borderId="3" xfId="0" applyFont="1" applyFill="1" applyBorder="1" applyAlignment="1">
      <alignment horizontal="center" vertical="center"/>
    </xf>
    <xf numFmtId="0" fontId="37" fillId="13" borderId="56" xfId="0" applyFont="1" applyFill="1" applyBorder="1" applyAlignment="1">
      <alignment horizontal="center" vertical="center"/>
    </xf>
    <xf numFmtId="0" fontId="37" fillId="13" borderId="0" xfId="0" applyFont="1" applyFill="1" applyBorder="1" applyAlignment="1">
      <alignment horizontal="center" vertical="center"/>
    </xf>
    <xf numFmtId="0" fontId="37" fillId="13" borderId="57" xfId="0" applyFont="1" applyFill="1" applyBorder="1" applyAlignment="1">
      <alignment horizontal="center" vertical="center"/>
    </xf>
    <xf numFmtId="0" fontId="37" fillId="13" borderId="63" xfId="0" applyFont="1" applyFill="1" applyBorder="1" applyAlignment="1">
      <alignment horizontal="center" vertical="center"/>
    </xf>
    <xf numFmtId="0" fontId="37" fillId="13" borderId="79" xfId="0" applyFont="1" applyFill="1" applyBorder="1" applyAlignment="1">
      <alignment horizontal="center" vertical="center"/>
    </xf>
    <xf numFmtId="0" fontId="37" fillId="13" borderId="7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left" vertical="center"/>
    </xf>
    <xf numFmtId="0" fontId="33" fillId="2" borderId="5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right" vertical="center"/>
    </xf>
    <xf numFmtId="0" fontId="37" fillId="2" borderId="1" xfId="0" applyFont="1" applyFill="1" applyBorder="1" applyAlignment="1">
      <alignment horizontal="center" vertical="center"/>
    </xf>
    <xf numFmtId="0" fontId="37" fillId="2" borderId="32" xfId="0" applyFont="1" applyFill="1" applyBorder="1" applyAlignment="1">
      <alignment horizontal="center" vertical="center"/>
    </xf>
    <xf numFmtId="0" fontId="37" fillId="2" borderId="15" xfId="0" applyFont="1" applyFill="1" applyBorder="1" applyAlignment="1">
      <alignment horizontal="center" vertical="center"/>
    </xf>
    <xf numFmtId="0" fontId="37" fillId="2" borderId="33" xfId="0" applyFont="1" applyFill="1" applyBorder="1" applyAlignment="1">
      <alignment horizontal="center" vertical="center"/>
    </xf>
    <xf numFmtId="0" fontId="37" fillId="2" borderId="62" xfId="0" applyFont="1" applyFill="1" applyBorder="1" applyAlignment="1">
      <alignment horizontal="center" vertical="center"/>
    </xf>
    <xf numFmtId="0" fontId="37" fillId="2" borderId="75" xfId="0" applyFont="1" applyFill="1" applyBorder="1" applyAlignment="1">
      <alignment horizontal="center" vertical="center"/>
    </xf>
    <xf numFmtId="0" fontId="37" fillId="2" borderId="5" xfId="0" applyFont="1" applyFill="1" applyBorder="1" applyAlignment="1">
      <alignment horizontal="center" vertical="center"/>
    </xf>
    <xf numFmtId="0" fontId="37" fillId="9" borderId="33" xfId="0" applyFont="1" applyFill="1" applyBorder="1" applyAlignment="1">
      <alignment horizontal="center" vertical="center"/>
    </xf>
    <xf numFmtId="49" fontId="38" fillId="4" borderId="29" xfId="0" applyNumberFormat="1" applyFont="1" applyFill="1" applyBorder="1" applyAlignment="1">
      <alignment horizontal="right" vertical="center"/>
    </xf>
    <xf numFmtId="0" fontId="38" fillId="8" borderId="66" xfId="0" applyFont="1" applyFill="1" applyBorder="1" applyAlignment="1">
      <alignment horizontal="center" vertical="center"/>
    </xf>
    <xf numFmtId="0" fontId="38" fillId="8" borderId="18" xfId="0" applyFont="1" applyFill="1" applyBorder="1" applyAlignment="1">
      <alignment horizontal="center" vertical="center"/>
    </xf>
    <xf numFmtId="0" fontId="38" fillId="8" borderId="21" xfId="0" applyFont="1" applyFill="1" applyBorder="1" applyAlignment="1">
      <alignment horizontal="center" vertical="center"/>
    </xf>
    <xf numFmtId="0" fontId="36" fillId="4" borderId="30" xfId="0" applyFont="1" applyFill="1" applyBorder="1" applyAlignment="1">
      <alignment horizontal="left" vertical="center"/>
    </xf>
    <xf numFmtId="49" fontId="38" fillId="4" borderId="30" xfId="0" applyNumberFormat="1" applyFont="1" applyFill="1" applyBorder="1" applyAlignment="1">
      <alignment horizontal="right" vertical="center"/>
    </xf>
    <xf numFmtId="0" fontId="38" fillId="4" borderId="30" xfId="0" applyFont="1" applyFill="1" applyBorder="1" applyAlignment="1">
      <alignment horizontal="center" vertical="center"/>
    </xf>
    <xf numFmtId="0" fontId="38" fillId="4" borderId="50" xfId="0" applyFont="1" applyFill="1" applyBorder="1" applyAlignment="1">
      <alignment horizontal="center" vertical="center"/>
    </xf>
    <xf numFmtId="0" fontId="38" fillId="4" borderId="51" xfId="0" applyFont="1" applyFill="1" applyBorder="1" applyAlignment="1">
      <alignment horizontal="center" vertical="center"/>
    </xf>
    <xf numFmtId="0" fontId="38" fillId="4" borderId="78" xfId="0" applyFont="1" applyFill="1" applyBorder="1" applyAlignment="1">
      <alignment horizontal="center" vertical="center"/>
    </xf>
    <xf numFmtId="0" fontId="38" fillId="4" borderId="3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left" vertical="center" wrapText="1"/>
    </xf>
    <xf numFmtId="49" fontId="37" fillId="2" borderId="1" xfId="0" applyNumberFormat="1" applyFont="1" applyFill="1" applyBorder="1" applyAlignment="1">
      <alignment horizontal="right" vertical="center"/>
    </xf>
    <xf numFmtId="2" fontId="38" fillId="4" borderId="18" xfId="0" applyNumberFormat="1" applyFont="1" applyFill="1" applyBorder="1" applyAlignment="1">
      <alignment horizontal="center" vertical="center"/>
    </xf>
    <xf numFmtId="0" fontId="38" fillId="4" borderId="42" xfId="0" applyFont="1" applyFill="1" applyBorder="1" applyAlignment="1">
      <alignment horizontal="center" vertical="center"/>
    </xf>
    <xf numFmtId="0" fontId="38" fillId="4" borderId="66" xfId="0" applyFont="1" applyFill="1" applyBorder="1" applyAlignment="1">
      <alignment horizontal="center" vertical="center"/>
    </xf>
    <xf numFmtId="0" fontId="38" fillId="8" borderId="84" xfId="0" applyFont="1" applyFill="1" applyBorder="1" applyAlignment="1">
      <alignment horizontal="center" vertical="center"/>
    </xf>
    <xf numFmtId="0" fontId="38" fillId="4" borderId="43" xfId="0" applyFont="1" applyFill="1" applyBorder="1" applyAlignment="1">
      <alignment horizontal="center" vertical="center"/>
    </xf>
    <xf numFmtId="0" fontId="38" fillId="8" borderId="48" xfId="0" applyFont="1" applyFill="1" applyBorder="1" applyAlignment="1">
      <alignment horizontal="center" vertical="center"/>
    </xf>
    <xf numFmtId="0" fontId="36" fillId="4" borderId="26" xfId="0" applyFont="1" applyFill="1" applyBorder="1" applyAlignment="1">
      <alignment horizontal="left" vertical="center" wrapText="1"/>
    </xf>
    <xf numFmtId="49" fontId="37" fillId="4" borderId="26" xfId="0" applyNumberFormat="1" applyFont="1" applyFill="1" applyBorder="1" applyAlignment="1">
      <alignment horizontal="center" vertical="center"/>
    </xf>
    <xf numFmtId="0" fontId="38" fillId="4" borderId="26" xfId="0" applyFont="1" applyFill="1" applyBorder="1" applyAlignment="1">
      <alignment horizontal="center" vertical="center"/>
    </xf>
    <xf numFmtId="0" fontId="38" fillId="4" borderId="22" xfId="0" applyFont="1" applyFill="1" applyBorder="1" applyAlignment="1">
      <alignment horizontal="center" vertical="center"/>
    </xf>
    <xf numFmtId="0" fontId="38" fillId="4" borderId="46" xfId="0" applyFont="1" applyFill="1" applyBorder="1" applyAlignment="1">
      <alignment horizontal="center" vertical="center"/>
    </xf>
    <xf numFmtId="0" fontId="38" fillId="4" borderId="23" xfId="0" applyFont="1" applyFill="1" applyBorder="1" applyAlignment="1">
      <alignment horizontal="center" vertical="center"/>
    </xf>
    <xf numFmtId="0" fontId="38" fillId="4" borderId="82" xfId="0" applyFont="1" applyFill="1" applyBorder="1" applyAlignment="1">
      <alignment horizontal="center" vertical="center"/>
    </xf>
    <xf numFmtId="0" fontId="38" fillId="4" borderId="83" xfId="0" applyFont="1" applyFill="1" applyBorder="1" applyAlignment="1">
      <alignment horizontal="center" vertical="center"/>
    </xf>
    <xf numFmtId="0" fontId="38" fillId="4" borderId="47" xfId="0" applyFont="1" applyFill="1" applyBorder="1" applyAlignment="1">
      <alignment horizontal="center" vertical="center"/>
    </xf>
    <xf numFmtId="0" fontId="36" fillId="4" borderId="29" xfId="0" applyFont="1" applyFill="1" applyBorder="1" applyAlignment="1">
      <alignment horizontal="left" vertical="center"/>
    </xf>
    <xf numFmtId="0" fontId="33" fillId="4" borderId="43" xfId="0" applyFont="1" applyFill="1" applyBorder="1" applyAlignment="1">
      <alignment horizontal="left" vertical="center" wrapText="1"/>
    </xf>
    <xf numFmtId="49" fontId="37" fillId="4" borderId="29" xfId="0" applyNumberFormat="1" applyFont="1" applyFill="1" applyBorder="1" applyAlignment="1">
      <alignment horizontal="center" vertical="center"/>
    </xf>
    <xf numFmtId="0" fontId="37" fillId="4" borderId="29" xfId="0" applyFont="1" applyFill="1" applyBorder="1" applyAlignment="1">
      <alignment horizontal="center" vertical="center"/>
    </xf>
    <xf numFmtId="0" fontId="38" fillId="4" borderId="40" xfId="0" applyFont="1" applyFill="1" applyBorder="1" applyAlignment="1">
      <alignment horizontal="center" vertical="center"/>
    </xf>
    <xf numFmtId="0" fontId="38" fillId="4" borderId="87" xfId="0" applyFont="1" applyFill="1" applyBorder="1" applyAlignment="1">
      <alignment horizontal="center" vertical="center"/>
    </xf>
    <xf numFmtId="0" fontId="38" fillId="4" borderId="29" xfId="0" applyFont="1" applyFill="1" applyBorder="1" applyAlignment="1">
      <alignment horizontal="center" vertical="center"/>
    </xf>
    <xf numFmtId="0" fontId="38" fillId="4" borderId="84" xfId="0" applyFont="1" applyFill="1" applyBorder="1" applyAlignment="1">
      <alignment horizontal="center" vertical="center"/>
    </xf>
    <xf numFmtId="0" fontId="38" fillId="4" borderId="86" xfId="0" applyFont="1" applyFill="1" applyBorder="1" applyAlignment="1">
      <alignment horizontal="center" vertical="center"/>
    </xf>
    <xf numFmtId="0" fontId="33" fillId="4" borderId="28" xfId="0" applyFont="1" applyFill="1" applyBorder="1" applyAlignment="1">
      <alignment horizontal="left" vertical="center" wrapText="1"/>
    </xf>
    <xf numFmtId="49" fontId="37" fillId="4" borderId="25" xfId="0" applyNumberFormat="1" applyFont="1" applyFill="1" applyBorder="1" applyAlignment="1">
      <alignment horizontal="center" vertical="center"/>
    </xf>
    <xf numFmtId="0" fontId="37" fillId="4" borderId="25" xfId="0" applyFont="1" applyFill="1" applyBorder="1" applyAlignment="1">
      <alignment horizontal="center" vertical="center"/>
    </xf>
    <xf numFmtId="0" fontId="36" fillId="4" borderId="4" xfId="0" applyFont="1" applyFill="1" applyBorder="1" applyAlignment="1">
      <alignment horizontal="left" vertical="center"/>
    </xf>
    <xf numFmtId="0" fontId="33" fillId="4" borderId="8" xfId="0" applyFont="1" applyFill="1" applyBorder="1" applyAlignment="1">
      <alignment horizontal="left" vertical="center" wrapText="1"/>
    </xf>
    <xf numFmtId="49" fontId="37" fillId="4" borderId="4" xfId="0" applyNumberFormat="1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center" vertical="center"/>
    </xf>
    <xf numFmtId="0" fontId="38" fillId="4" borderId="61" xfId="0" applyFont="1" applyFill="1" applyBorder="1" applyAlignment="1">
      <alignment horizontal="center" vertical="center"/>
    </xf>
    <xf numFmtId="0" fontId="38" fillId="4" borderId="10" xfId="0" applyFont="1" applyFill="1" applyBorder="1" applyAlignment="1">
      <alignment horizontal="center" vertical="center"/>
    </xf>
    <xf numFmtId="0" fontId="38" fillId="4" borderId="4" xfId="0" applyFont="1" applyFill="1" applyBorder="1" applyAlignment="1">
      <alignment horizontal="center" vertical="center"/>
    </xf>
    <xf numFmtId="0" fontId="38" fillId="4" borderId="60" xfId="0" applyFont="1" applyFill="1" applyBorder="1" applyAlignment="1">
      <alignment horizontal="center" vertical="center"/>
    </xf>
    <xf numFmtId="0" fontId="38" fillId="4" borderId="64" xfId="0" applyFont="1" applyFill="1" applyBorder="1" applyAlignment="1">
      <alignment horizontal="center" vertical="center"/>
    </xf>
    <xf numFmtId="0" fontId="38" fillId="4" borderId="80" xfId="0" applyFont="1" applyFill="1" applyBorder="1" applyAlignment="1">
      <alignment horizontal="center" vertical="center"/>
    </xf>
    <xf numFmtId="0" fontId="38" fillId="4" borderId="8" xfId="0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horizontal="center" vertical="center"/>
    </xf>
    <xf numFmtId="0" fontId="37" fillId="4" borderId="1" xfId="0" applyFont="1" applyFill="1" applyBorder="1" applyAlignment="1">
      <alignment horizontal="center" vertical="center"/>
    </xf>
    <xf numFmtId="0" fontId="37" fillId="4" borderId="32" xfId="0" applyFont="1" applyFill="1" applyBorder="1" applyAlignment="1">
      <alignment horizontal="center" vertical="center"/>
    </xf>
    <xf numFmtId="0" fontId="37" fillId="4" borderId="15" xfId="0" applyFont="1" applyFill="1" applyBorder="1" applyAlignment="1">
      <alignment horizontal="center" vertical="center"/>
    </xf>
    <xf numFmtId="0" fontId="37" fillId="4" borderId="33" xfId="0" applyFont="1" applyFill="1" applyBorder="1" applyAlignment="1">
      <alignment horizontal="center" vertical="center"/>
    </xf>
    <xf numFmtId="0" fontId="37" fillId="4" borderId="62" xfId="0" applyFont="1" applyFill="1" applyBorder="1" applyAlignment="1">
      <alignment horizontal="center" vertical="center"/>
    </xf>
    <xf numFmtId="0" fontId="37" fillId="4" borderId="75" xfId="0" applyFont="1" applyFill="1" applyBorder="1" applyAlignment="1">
      <alignment horizontal="center" vertical="center"/>
    </xf>
    <xf numFmtId="0" fontId="37" fillId="4" borderId="5" xfId="0" applyFont="1" applyFill="1" applyBorder="1" applyAlignment="1">
      <alignment horizontal="center" vertical="center"/>
    </xf>
    <xf numFmtId="0" fontId="33" fillId="4" borderId="24" xfId="0" applyFont="1" applyFill="1" applyBorder="1" applyAlignment="1">
      <alignment horizontal="left" vertical="center"/>
    </xf>
    <xf numFmtId="0" fontId="33" fillId="4" borderId="27" xfId="0" applyFont="1" applyFill="1" applyBorder="1" applyAlignment="1">
      <alignment horizontal="left" vertical="center" wrapText="1"/>
    </xf>
    <xf numFmtId="0" fontId="38" fillId="4" borderId="2" xfId="0" applyFont="1" applyFill="1" applyBorder="1" applyAlignment="1">
      <alignment horizontal="right" vertical="center"/>
    </xf>
    <xf numFmtId="0" fontId="37" fillId="4" borderId="2" xfId="0" applyFont="1" applyFill="1" applyBorder="1" applyAlignment="1">
      <alignment horizontal="center" vertical="center"/>
    </xf>
    <xf numFmtId="0" fontId="37" fillId="4" borderId="37" xfId="0" applyFont="1" applyFill="1" applyBorder="1" applyAlignment="1">
      <alignment horizontal="center" vertical="center"/>
    </xf>
    <xf numFmtId="0" fontId="37" fillId="4" borderId="9" xfId="0" applyFont="1" applyFill="1" applyBorder="1" applyAlignment="1">
      <alignment horizontal="center" vertical="center"/>
    </xf>
    <xf numFmtId="0" fontId="37" fillId="4" borderId="38" xfId="0" applyFont="1" applyFill="1" applyBorder="1" applyAlignment="1">
      <alignment horizontal="center" vertical="center"/>
    </xf>
    <xf numFmtId="0" fontId="37" fillId="4" borderId="65" xfId="0" applyFont="1" applyFill="1" applyBorder="1" applyAlignment="1">
      <alignment horizontal="center" vertical="center"/>
    </xf>
    <xf numFmtId="0" fontId="37" fillId="4" borderId="59" xfId="0" applyFont="1" applyFill="1" applyBorder="1" applyAlignment="1">
      <alignment horizontal="center" vertical="center"/>
    </xf>
    <xf numFmtId="0" fontId="37" fillId="4" borderId="6" xfId="0" applyFont="1" applyFill="1" applyBorder="1" applyAlignment="1">
      <alignment horizontal="center" vertical="center"/>
    </xf>
    <xf numFmtId="0" fontId="37" fillId="4" borderId="9" xfId="0" applyFont="1" applyFill="1" applyBorder="1" applyAlignment="1">
      <alignment vertical="center"/>
    </xf>
    <xf numFmtId="0" fontId="37" fillId="4" borderId="6" xfId="0" applyFont="1" applyFill="1" applyBorder="1" applyAlignment="1">
      <alignment vertical="center"/>
    </xf>
    <xf numFmtId="0" fontId="38" fillId="4" borderId="84" xfId="0" applyFont="1" applyFill="1" applyBorder="1" applyAlignment="1">
      <alignment horizontal="center" vertical="center" wrapText="1"/>
    </xf>
    <xf numFmtId="0" fontId="38" fillId="4" borderId="43" xfId="0" applyFont="1" applyFill="1" applyBorder="1" applyAlignment="1">
      <alignment horizontal="center" vertical="center" wrapText="1"/>
    </xf>
    <xf numFmtId="0" fontId="38" fillId="4" borderId="40" xfId="0" applyFont="1" applyFill="1" applyBorder="1" applyAlignment="1">
      <alignment horizontal="center" vertical="center" wrapText="1"/>
    </xf>
    <xf numFmtId="0" fontId="36" fillId="4" borderId="48" xfId="0" applyFont="1" applyFill="1" applyBorder="1" applyAlignment="1">
      <alignment horizontal="center" vertical="center"/>
    </xf>
    <xf numFmtId="0" fontId="36" fillId="4" borderId="28" xfId="0" applyFont="1" applyFill="1" applyBorder="1" applyAlignment="1">
      <alignment horizontal="center" vertical="center"/>
    </xf>
    <xf numFmtId="0" fontId="36" fillId="4" borderId="20" xfId="0" applyFont="1" applyFill="1" applyBorder="1" applyAlignment="1">
      <alignment horizontal="center" vertical="center"/>
    </xf>
    <xf numFmtId="0" fontId="38" fillId="4" borderId="12" xfId="0" applyFont="1" applyFill="1" applyBorder="1" applyAlignment="1">
      <alignment horizontal="left" vertical="center"/>
    </xf>
    <xf numFmtId="0" fontId="38" fillId="4" borderId="0" xfId="0" applyFont="1" applyFill="1" applyBorder="1" applyAlignment="1">
      <alignment vertical="center"/>
    </xf>
    <xf numFmtId="0" fontId="38" fillId="4" borderId="7" xfId="0" applyFont="1" applyFill="1" applyBorder="1" applyAlignment="1">
      <alignment vertical="center"/>
    </xf>
    <xf numFmtId="0" fontId="35" fillId="4" borderId="48" xfId="0" applyFont="1" applyFill="1" applyBorder="1" applyAlignment="1">
      <alignment horizontal="center" vertical="center"/>
    </xf>
    <xf numFmtId="0" fontId="35" fillId="4" borderId="28" xfId="0" applyFont="1" applyFill="1" applyBorder="1" applyAlignment="1">
      <alignment horizontal="center" vertical="center"/>
    </xf>
    <xf numFmtId="0" fontId="35" fillId="4" borderId="20" xfId="0" applyFont="1" applyFill="1" applyBorder="1" applyAlignment="1">
      <alignment horizontal="center" vertical="center"/>
    </xf>
    <xf numFmtId="0" fontId="35" fillId="4" borderId="63" xfId="0" applyFont="1" applyFill="1" applyBorder="1" applyAlignment="1">
      <alignment horizontal="center" vertical="center"/>
    </xf>
    <xf numFmtId="0" fontId="35" fillId="4" borderId="7" xfId="0" applyFont="1" applyFill="1" applyBorder="1" applyAlignment="1">
      <alignment horizontal="center" vertical="center"/>
    </xf>
    <xf numFmtId="0" fontId="35" fillId="4" borderId="56" xfId="0" applyFont="1" applyFill="1" applyBorder="1" applyAlignment="1">
      <alignment horizontal="center" vertical="center"/>
    </xf>
    <xf numFmtId="0" fontId="38" fillId="4" borderId="13" xfId="0" applyFont="1" applyFill="1" applyBorder="1" applyAlignment="1">
      <alignment horizontal="left" vertical="center"/>
    </xf>
    <xf numFmtId="0" fontId="38" fillId="4" borderId="10" xfId="0" applyFont="1" applyFill="1" applyBorder="1" applyAlignment="1">
      <alignment vertical="center"/>
    </xf>
    <xf numFmtId="0" fontId="38" fillId="4" borderId="8" xfId="0" applyFont="1" applyFill="1" applyBorder="1" applyAlignment="1">
      <alignment vertical="center"/>
    </xf>
    <xf numFmtId="0" fontId="36" fillId="4" borderId="28" xfId="0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9" xfId="0" applyFont="1" applyBorder="1" applyAlignment="1">
      <alignment horizontal="center" vertical="center"/>
    </xf>
    <xf numFmtId="49" fontId="2" fillId="0" borderId="35" xfId="1" applyNumberFormat="1" applyFont="1" applyFill="1" applyBorder="1" applyAlignment="1" applyProtection="1">
      <alignment horizontal="center" vertical="center"/>
    </xf>
    <xf numFmtId="49" fontId="2" fillId="0" borderId="49" xfId="1" applyNumberFormat="1" applyFont="1" applyFill="1" applyBorder="1" applyAlignment="1" applyProtection="1">
      <alignment horizontal="center" vertical="center"/>
    </xf>
    <xf numFmtId="49" fontId="2" fillId="0" borderId="88" xfId="1" applyNumberFormat="1" applyFont="1" applyFill="1" applyBorder="1" applyAlignment="1" applyProtection="1">
      <alignment horizontal="center" vertical="center"/>
    </xf>
    <xf numFmtId="49" fontId="2" fillId="0" borderId="16" xfId="1" applyNumberFormat="1" applyFont="1" applyFill="1" applyBorder="1" applyAlignment="1" applyProtection="1">
      <alignment horizontal="center" vertical="center"/>
    </xf>
    <xf numFmtId="49" fontId="2" fillId="0" borderId="55" xfId="1" applyNumberFormat="1" applyFont="1" applyFill="1" applyBorder="1" applyAlignment="1" applyProtection="1">
      <alignment horizontal="center" vertical="center"/>
    </xf>
    <xf numFmtId="49" fontId="2" fillId="0" borderId="35" xfId="0" applyNumberFormat="1" applyFont="1" applyFill="1" applyBorder="1" applyAlignment="1" applyProtection="1">
      <alignment horizontal="center" vertical="center"/>
    </xf>
    <xf numFmtId="49" fontId="2" fillId="0" borderId="49" xfId="0" applyNumberFormat="1" applyFont="1" applyFill="1" applyBorder="1" applyAlignment="1" applyProtection="1">
      <alignment horizontal="center" vertical="center"/>
    </xf>
    <xf numFmtId="49" fontId="2" fillId="0" borderId="88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vertical="center"/>
    </xf>
    <xf numFmtId="49" fontId="2" fillId="0" borderId="78" xfId="1" applyNumberFormat="1" applyFont="1" applyFill="1" applyBorder="1" applyAlignment="1" applyProtection="1">
      <alignment horizontal="center" vertical="center"/>
    </xf>
    <xf numFmtId="49" fontId="2" fillId="0" borderId="79" xfId="1" applyNumberFormat="1" applyFont="1" applyFill="1" applyBorder="1" applyAlignment="1" applyProtection="1">
      <alignment horizontal="center" vertical="center"/>
    </xf>
    <xf numFmtId="49" fontId="2" fillId="0" borderId="76" xfId="1" applyNumberFormat="1" applyFont="1" applyFill="1" applyBorder="1" applyAlignment="1" applyProtection="1">
      <alignment horizontal="center" vertical="center"/>
    </xf>
    <xf numFmtId="49" fontId="2" fillId="0" borderId="5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49" fontId="2" fillId="0" borderId="58" xfId="1" applyNumberFormat="1" applyFont="1" applyFill="1" applyBorder="1" applyAlignment="1" applyProtection="1">
      <alignment horizontal="center" vertical="center"/>
    </xf>
    <xf numFmtId="49" fontId="2" fillId="0" borderId="21" xfId="1" applyNumberFormat="1" applyFont="1" applyFill="1" applyBorder="1" applyAlignment="1" applyProtection="1">
      <alignment horizontal="center" vertical="center"/>
    </xf>
    <xf numFmtId="49" fontId="1" fillId="0" borderId="20" xfId="0" applyNumberFormat="1" applyFont="1" applyFill="1" applyBorder="1" applyAlignment="1" applyProtection="1">
      <alignment horizontal="center" vertical="center"/>
      <protection hidden="1"/>
    </xf>
    <xf numFmtId="49" fontId="2" fillId="0" borderId="17" xfId="1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2" fillId="0" borderId="23" xfId="1" applyNumberFormat="1" applyFont="1" applyFill="1" applyBorder="1" applyAlignment="1" applyProtection="1">
      <alignment horizontal="center" vertical="center"/>
    </xf>
    <xf numFmtId="49" fontId="2" fillId="0" borderId="55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center" vertical="center" textRotation="90"/>
      <protection hidden="1"/>
    </xf>
    <xf numFmtId="49" fontId="2" fillId="0" borderId="21" xfId="0" applyNumberFormat="1" applyFont="1" applyBorder="1" applyAlignment="1" applyProtection="1">
      <alignment horizontal="center" vertical="center" textRotation="90"/>
      <protection hidden="1"/>
    </xf>
    <xf numFmtId="49" fontId="1" fillId="0" borderId="22" xfId="0" applyNumberFormat="1" applyFont="1" applyFill="1" applyBorder="1" applyAlignment="1" applyProtection="1">
      <alignment horizontal="center" vertical="center"/>
      <protection hidden="1"/>
    </xf>
    <xf numFmtId="49" fontId="2" fillId="0" borderId="54" xfId="0" applyNumberFormat="1" applyFont="1" applyBorder="1" applyAlignment="1" applyProtection="1">
      <alignment horizontal="center" vertical="center"/>
      <protection hidden="1"/>
    </xf>
    <xf numFmtId="49" fontId="2" fillId="0" borderId="66" xfId="0" applyNumberFormat="1" applyFont="1" applyBorder="1" applyAlignment="1" applyProtection="1">
      <alignment horizontal="center" vertical="center"/>
      <protection hidden="1"/>
    </xf>
    <xf numFmtId="49" fontId="2" fillId="0" borderId="54" xfId="0" applyNumberFormat="1" applyFont="1" applyBorder="1" applyAlignment="1" applyProtection="1">
      <alignment horizontal="center" vertical="center" textRotation="90"/>
      <protection hidden="1"/>
    </xf>
    <xf numFmtId="49" fontId="4" fillId="0" borderId="0" xfId="0" applyNumberFormat="1" applyFont="1" applyAlignment="1">
      <alignment horizontal="center"/>
    </xf>
    <xf numFmtId="49" fontId="5" fillId="0" borderId="40" xfId="0" applyNumberFormat="1" applyFont="1" applyBorder="1" applyAlignment="1" applyProtection="1">
      <alignment horizontal="center" vertical="center" textRotation="90"/>
      <protection hidden="1"/>
    </xf>
    <xf numFmtId="49" fontId="5" fillId="0" borderId="20" xfId="0" applyNumberFormat="1" applyFont="1" applyBorder="1" applyAlignment="1" applyProtection="1">
      <alignment horizontal="center" vertical="center" textRotation="90"/>
      <protection hidden="1"/>
    </xf>
    <xf numFmtId="49" fontId="5" fillId="0" borderId="54" xfId="0" applyNumberFormat="1" applyFont="1" applyBorder="1" applyProtection="1">
      <protection hidden="1"/>
    </xf>
    <xf numFmtId="0" fontId="11" fillId="0" borderId="0" xfId="0" applyFont="1" applyAlignment="1">
      <alignment horizontal="left"/>
    </xf>
    <xf numFmtId="0" fontId="13" fillId="4" borderId="69" xfId="5" applyFont="1" applyFill="1" applyBorder="1" applyAlignment="1">
      <alignment horizontal="center" vertical="center" wrapText="1"/>
    </xf>
    <xf numFmtId="0" fontId="13" fillId="4" borderId="71" xfId="5" applyFont="1" applyFill="1" applyBorder="1" applyAlignment="1">
      <alignment horizontal="center" vertical="center" wrapText="1"/>
    </xf>
    <xf numFmtId="0" fontId="13" fillId="4" borderId="73" xfId="5" applyFont="1" applyFill="1" applyBorder="1" applyAlignment="1">
      <alignment horizontal="center" vertical="center" wrapText="1"/>
    </xf>
    <xf numFmtId="0" fontId="13" fillId="4" borderId="68" xfId="5" applyFont="1" applyFill="1" applyBorder="1" applyAlignment="1">
      <alignment horizontal="center" vertical="center" wrapText="1"/>
    </xf>
    <xf numFmtId="0" fontId="13" fillId="4" borderId="53" xfId="5" applyFont="1" applyFill="1" applyBorder="1" applyAlignment="1">
      <alignment horizontal="center" vertical="center" wrapText="1"/>
    </xf>
    <xf numFmtId="0" fontId="13" fillId="4" borderId="74" xfId="5" applyFont="1" applyFill="1" applyBorder="1" applyAlignment="1">
      <alignment horizontal="center" vertical="center" wrapText="1"/>
    </xf>
    <xf numFmtId="0" fontId="13" fillId="4" borderId="67" xfId="5" applyFont="1" applyFill="1" applyBorder="1" applyAlignment="1">
      <alignment horizontal="center" vertical="center" wrapText="1"/>
    </xf>
    <xf numFmtId="0" fontId="13" fillId="4" borderId="70" xfId="5" applyFont="1" applyFill="1" applyBorder="1" applyAlignment="1">
      <alignment horizontal="center" vertical="center" wrapText="1"/>
    </xf>
    <xf numFmtId="0" fontId="13" fillId="4" borderId="72" xfId="5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textRotation="90" wrapText="1"/>
    </xf>
    <xf numFmtId="0" fontId="2" fillId="4" borderId="4" xfId="0" applyFont="1" applyFill="1" applyBorder="1" applyAlignment="1">
      <alignment horizontal="center" vertical="center" textRotation="90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textRotation="90" wrapText="1"/>
    </xf>
    <xf numFmtId="0" fontId="2" fillId="4" borderId="56" xfId="0" applyFont="1" applyFill="1" applyBorder="1" applyAlignment="1">
      <alignment horizontal="center" vertical="center" textRotation="90" wrapText="1"/>
    </xf>
    <xf numFmtId="0" fontId="2" fillId="4" borderId="61" xfId="0" applyFont="1" applyFill="1" applyBorder="1" applyAlignment="1">
      <alignment horizontal="center" vertical="center" textRotation="90" wrapText="1"/>
    </xf>
    <xf numFmtId="0" fontId="2" fillId="4" borderId="38" xfId="0" applyFont="1" applyFill="1" applyBorder="1" applyAlignment="1">
      <alignment horizontal="center" vertical="center" textRotation="90" wrapText="1"/>
    </xf>
    <xf numFmtId="0" fontId="2" fillId="4" borderId="57" xfId="0" applyFont="1" applyFill="1" applyBorder="1" applyAlignment="1">
      <alignment horizontal="center" vertical="center" textRotation="90" wrapText="1"/>
    </xf>
    <xf numFmtId="0" fontId="2" fillId="4" borderId="60" xfId="0" applyFont="1" applyFill="1" applyBorder="1" applyAlignment="1">
      <alignment horizontal="center" vertical="center" textRotation="90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7" xfId="0" applyFont="1" applyFill="1" applyBorder="1" applyAlignment="1">
      <alignment horizontal="center" vertical="center" textRotation="90" wrapText="1"/>
    </xf>
    <xf numFmtId="0" fontId="2" fillId="4" borderId="8" xfId="0" applyFont="1" applyFill="1" applyBorder="1" applyAlignment="1">
      <alignment horizontal="center" vertical="center" textRotation="90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textRotation="90" wrapText="1"/>
    </xf>
    <xf numFmtId="0" fontId="2" fillId="4" borderId="0" xfId="0" applyFont="1" applyFill="1" applyBorder="1" applyAlignment="1">
      <alignment horizontal="center" vertical="center" textRotation="90" wrapText="1"/>
    </xf>
    <xf numFmtId="0" fontId="2" fillId="4" borderId="10" xfId="0" applyFont="1" applyFill="1" applyBorder="1" applyAlignment="1">
      <alignment horizontal="center" vertical="center" textRotation="90" wrapText="1"/>
    </xf>
    <xf numFmtId="0" fontId="38" fillId="4" borderId="9" xfId="0" applyFont="1" applyFill="1" applyBorder="1" applyAlignment="1">
      <alignment horizontal="center" vertical="center"/>
    </xf>
    <xf numFmtId="0" fontId="38" fillId="4" borderId="0" xfId="0" applyFont="1" applyFill="1" applyBorder="1" applyAlignment="1">
      <alignment horizontal="center" vertical="center"/>
    </xf>
    <xf numFmtId="0" fontId="38" fillId="4" borderId="58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33" fillId="4" borderId="32" xfId="0" applyFont="1" applyFill="1" applyBorder="1" applyAlignment="1">
      <alignment horizontal="left" vertical="center"/>
    </xf>
    <xf numFmtId="0" fontId="33" fillId="4" borderId="33" xfId="0" applyFont="1" applyFill="1" applyBorder="1" applyAlignment="1">
      <alignment horizontal="left" vertical="center"/>
    </xf>
    <xf numFmtId="0" fontId="33" fillId="4" borderId="11" xfId="0" applyFont="1" applyFill="1" applyBorder="1" applyAlignment="1">
      <alignment horizontal="left" vertical="center"/>
    </xf>
    <xf numFmtId="0" fontId="33" fillId="4" borderId="6" xfId="0" applyFont="1" applyFill="1" applyBorder="1" applyAlignment="1">
      <alignment horizontal="left" vertical="center"/>
    </xf>
    <xf numFmtId="0" fontId="37" fillId="4" borderId="11" xfId="0" applyFont="1" applyFill="1" applyBorder="1" applyAlignment="1">
      <alignment horizontal="center" vertical="center" textRotation="90"/>
    </xf>
    <xf numFmtId="0" fontId="37" fillId="4" borderId="12" xfId="0" applyFont="1" applyFill="1" applyBorder="1" applyAlignment="1">
      <alignment horizontal="center" vertical="center" textRotation="90"/>
    </xf>
    <xf numFmtId="0" fontId="37" fillId="4" borderId="13" xfId="0" applyFont="1" applyFill="1" applyBorder="1" applyAlignment="1">
      <alignment horizontal="center" vertical="center" textRotation="90"/>
    </xf>
    <xf numFmtId="0" fontId="38" fillId="4" borderId="40" xfId="0" applyFont="1" applyFill="1" applyBorder="1" applyAlignment="1">
      <alignment horizontal="left" vertical="center" wrapText="1"/>
    </xf>
    <xf numFmtId="0" fontId="38" fillId="4" borderId="54" xfId="0" applyFont="1" applyFill="1" applyBorder="1" applyAlignment="1">
      <alignment horizontal="left" vertical="center" wrapText="1"/>
    </xf>
    <xf numFmtId="0" fontId="38" fillId="4" borderId="66" xfId="0" applyFont="1" applyFill="1" applyBorder="1" applyAlignment="1">
      <alignment horizontal="left" vertical="center" wrapText="1"/>
    </xf>
    <xf numFmtId="0" fontId="38" fillId="4" borderId="12" xfId="0" applyFont="1" applyFill="1" applyBorder="1" applyAlignment="1">
      <alignment horizontal="left" vertical="center" wrapText="1"/>
    </xf>
    <xf numFmtId="0" fontId="38" fillId="4" borderId="0" xfId="0" applyFont="1" applyFill="1" applyBorder="1" applyAlignment="1">
      <alignment horizontal="left" vertical="center" wrapText="1"/>
    </xf>
    <xf numFmtId="0" fontId="38" fillId="4" borderId="7" xfId="0" applyFont="1" applyFill="1" applyBorder="1" applyAlignment="1">
      <alignment horizontal="left" vertical="center" wrapText="1"/>
    </xf>
    <xf numFmtId="0" fontId="38" fillId="4" borderId="20" xfId="0" applyFont="1" applyFill="1" applyBorder="1" applyAlignment="1">
      <alignment horizontal="left" vertical="center"/>
    </xf>
    <xf numFmtId="0" fontId="38" fillId="4" borderId="16" xfId="0" applyFont="1" applyFill="1" applyBorder="1" applyAlignment="1">
      <alignment horizontal="left" vertical="center"/>
    </xf>
    <xf numFmtId="0" fontId="38" fillId="4" borderId="21" xfId="0" applyFont="1" applyFill="1" applyBorder="1" applyAlignment="1">
      <alignment horizontal="left" vertical="center"/>
    </xf>
    <xf numFmtId="0" fontId="36" fillId="4" borderId="20" xfId="0" applyFont="1" applyFill="1" applyBorder="1" applyAlignment="1">
      <alignment horizontal="left" vertical="center"/>
    </xf>
    <xf numFmtId="0" fontId="36" fillId="4" borderId="16" xfId="0" applyFont="1" applyFill="1" applyBorder="1" applyAlignment="1">
      <alignment horizontal="left" vertical="center"/>
    </xf>
    <xf numFmtId="0" fontId="36" fillId="4" borderId="21" xfId="0" applyFont="1" applyFill="1" applyBorder="1" applyAlignment="1">
      <alignment horizontal="left" vertical="center"/>
    </xf>
    <xf numFmtId="0" fontId="35" fillId="4" borderId="20" xfId="0" applyFont="1" applyFill="1" applyBorder="1" applyAlignment="1">
      <alignment horizontal="left" vertical="center"/>
    </xf>
    <xf numFmtId="0" fontId="35" fillId="4" borderId="16" xfId="0" applyFont="1" applyFill="1" applyBorder="1" applyAlignment="1">
      <alignment horizontal="left" vertical="center"/>
    </xf>
    <xf numFmtId="0" fontId="35" fillId="4" borderId="21" xfId="0" applyFont="1" applyFill="1" applyBorder="1" applyAlignment="1">
      <alignment horizontal="left" vertical="center"/>
    </xf>
    <xf numFmtId="0" fontId="38" fillId="4" borderId="22" xfId="0" applyFont="1" applyFill="1" applyBorder="1" applyAlignment="1">
      <alignment horizontal="left" vertical="center"/>
    </xf>
    <xf numFmtId="0" fontId="38" fillId="4" borderId="55" xfId="0" applyFont="1" applyFill="1" applyBorder="1" applyAlignment="1">
      <alignment horizontal="left" vertical="center"/>
    </xf>
    <xf numFmtId="0" fontId="38" fillId="4" borderId="23" xfId="0" applyFont="1" applyFill="1" applyBorder="1" applyAlignment="1">
      <alignment horizontal="left" vertical="center"/>
    </xf>
    <xf numFmtId="0" fontId="3" fillId="0" borderId="6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4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49" fontId="3" fillId="0" borderId="54" xfId="0" applyNumberFormat="1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11" fillId="0" borderId="14" xfId="0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0" fontId="11" fillId="0" borderId="62" xfId="0" applyFont="1" applyBorder="1" applyAlignment="1">
      <alignment horizontal="right" vertical="center"/>
    </xf>
    <xf numFmtId="0" fontId="11" fillId="0" borderId="5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left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left" vertical="center" wrapText="1"/>
    </xf>
    <xf numFmtId="0" fontId="17" fillId="0" borderId="39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27" fillId="4" borderId="14" xfId="0" applyFont="1" applyFill="1" applyBorder="1" applyAlignment="1">
      <alignment horizontal="left" vertical="center"/>
    </xf>
    <xf numFmtId="0" fontId="27" fillId="4" borderId="5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58" xfId="0" applyFont="1" applyFill="1" applyBorder="1" applyAlignment="1">
      <alignment horizontal="center" vertical="center"/>
    </xf>
  </cellXfs>
  <cellStyles count="6">
    <cellStyle name="Вывод" xfId="5" builtinId="21"/>
    <cellStyle name="Денежный" xfId="1" builtinId="4"/>
    <cellStyle name="Нейтральный" xfId="4" builtinId="28"/>
    <cellStyle name="Обычный" xfId="0" builtinId="0"/>
    <cellStyle name="Обычный 4" xfId="2"/>
    <cellStyle name="Хороший" xfId="3" builtinId="26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C47"/>
  <sheetViews>
    <sheetView view="pageBreakPreview" topLeftCell="A5" zoomScale="60" zoomScaleNormal="77" workbookViewId="0">
      <selection activeCell="B1" sqref="B1:BB37"/>
    </sheetView>
  </sheetViews>
  <sheetFormatPr defaultColWidth="2.85546875" defaultRowHeight="15" x14ac:dyDescent="0.25"/>
  <cols>
    <col min="2" max="54" width="3.28515625" style="3" customWidth="1"/>
  </cols>
  <sheetData>
    <row r="1" spans="2:54" x14ac:dyDescent="0.25">
      <c r="B1" s="556" t="s">
        <v>34</v>
      </c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  <c r="X1" s="556"/>
      <c r="Y1" s="556"/>
      <c r="Z1" s="556"/>
      <c r="AA1" s="556"/>
      <c r="AB1" s="556"/>
      <c r="AC1" s="556"/>
      <c r="AD1" s="556"/>
      <c r="AE1" s="556"/>
      <c r="AF1" s="556"/>
      <c r="AG1" s="556"/>
      <c r="AH1" s="556"/>
      <c r="AI1" s="556"/>
      <c r="AJ1" s="556"/>
      <c r="AK1" s="556"/>
      <c r="AL1" s="556"/>
      <c r="AM1" s="556"/>
      <c r="AN1" s="556"/>
      <c r="AO1" s="556"/>
      <c r="AP1" s="556"/>
      <c r="AQ1" s="556"/>
      <c r="AR1" s="556"/>
      <c r="AS1" s="556"/>
      <c r="AT1" s="556"/>
      <c r="AU1" s="556"/>
      <c r="AV1" s="556"/>
      <c r="AW1" s="556"/>
      <c r="AX1" s="556"/>
      <c r="AY1" s="556"/>
      <c r="AZ1" s="556"/>
      <c r="BA1" s="556"/>
      <c r="BB1" s="556"/>
    </row>
    <row r="2" spans="2:54" ht="15.75" thickBot="1" x14ac:dyDescent="0.3"/>
    <row r="3" spans="2:54" s="1" customFormat="1" x14ac:dyDescent="0.25">
      <c r="B3" s="557" t="s">
        <v>35</v>
      </c>
      <c r="C3" s="553" t="s">
        <v>36</v>
      </c>
      <c r="D3" s="559"/>
      <c r="E3" s="559"/>
      <c r="F3" s="559"/>
      <c r="G3" s="555" t="s">
        <v>37</v>
      </c>
      <c r="H3" s="553" t="s">
        <v>38</v>
      </c>
      <c r="I3" s="553"/>
      <c r="J3" s="553"/>
      <c r="K3" s="555" t="s">
        <v>39</v>
      </c>
      <c r="L3" s="553" t="s">
        <v>40</v>
      </c>
      <c r="M3" s="553"/>
      <c r="N3" s="553"/>
      <c r="O3" s="553"/>
      <c r="P3" s="553" t="s">
        <v>41</v>
      </c>
      <c r="Q3" s="553"/>
      <c r="R3" s="553"/>
      <c r="S3" s="553"/>
      <c r="T3" s="555" t="s">
        <v>42</v>
      </c>
      <c r="U3" s="553" t="s">
        <v>43</v>
      </c>
      <c r="V3" s="553"/>
      <c r="W3" s="553"/>
      <c r="X3" s="555" t="s">
        <v>44</v>
      </c>
      <c r="Y3" s="553" t="s">
        <v>45</v>
      </c>
      <c r="Z3" s="553"/>
      <c r="AA3" s="553"/>
      <c r="AB3" s="555" t="s">
        <v>46</v>
      </c>
      <c r="AC3" s="553" t="s">
        <v>47</v>
      </c>
      <c r="AD3" s="553"/>
      <c r="AE3" s="553"/>
      <c r="AF3" s="553"/>
      <c r="AG3" s="555" t="s">
        <v>48</v>
      </c>
      <c r="AH3" s="553" t="s">
        <v>49</v>
      </c>
      <c r="AI3" s="553"/>
      <c r="AJ3" s="553"/>
      <c r="AK3" s="555" t="s">
        <v>50</v>
      </c>
      <c r="AL3" s="553" t="s">
        <v>51</v>
      </c>
      <c r="AM3" s="553"/>
      <c r="AN3" s="553"/>
      <c r="AO3" s="553"/>
      <c r="AP3" s="553" t="s">
        <v>52</v>
      </c>
      <c r="AQ3" s="553"/>
      <c r="AR3" s="553"/>
      <c r="AS3" s="553"/>
      <c r="AT3" s="555" t="s">
        <v>53</v>
      </c>
      <c r="AU3" s="553" t="s">
        <v>54</v>
      </c>
      <c r="AV3" s="553"/>
      <c r="AW3" s="553"/>
      <c r="AX3" s="555" t="s">
        <v>55</v>
      </c>
      <c r="AY3" s="553" t="s">
        <v>56</v>
      </c>
      <c r="AZ3" s="553"/>
      <c r="BA3" s="553"/>
      <c r="BB3" s="554"/>
    </row>
    <row r="4" spans="2:54" s="1" customFormat="1" x14ac:dyDescent="0.25">
      <c r="B4" s="558"/>
      <c r="C4" s="550" t="s">
        <v>57</v>
      </c>
      <c r="D4" s="550" t="s">
        <v>58</v>
      </c>
      <c r="E4" s="550" t="s">
        <v>59</v>
      </c>
      <c r="F4" s="550" t="s">
        <v>60</v>
      </c>
      <c r="G4" s="550"/>
      <c r="H4" s="550" t="s">
        <v>61</v>
      </c>
      <c r="I4" s="550" t="s">
        <v>62</v>
      </c>
      <c r="J4" s="550" t="s">
        <v>63</v>
      </c>
      <c r="K4" s="550"/>
      <c r="L4" s="550" t="s">
        <v>64</v>
      </c>
      <c r="M4" s="550" t="s">
        <v>65</v>
      </c>
      <c r="N4" s="550" t="s">
        <v>66</v>
      </c>
      <c r="O4" s="550" t="s">
        <v>67</v>
      </c>
      <c r="P4" s="550" t="s">
        <v>57</v>
      </c>
      <c r="Q4" s="550" t="s">
        <v>58</v>
      </c>
      <c r="R4" s="550" t="s">
        <v>59</v>
      </c>
      <c r="S4" s="550" t="s">
        <v>60</v>
      </c>
      <c r="T4" s="550"/>
      <c r="U4" s="550" t="s">
        <v>68</v>
      </c>
      <c r="V4" s="550" t="s">
        <v>69</v>
      </c>
      <c r="W4" s="550" t="s">
        <v>70</v>
      </c>
      <c r="X4" s="550"/>
      <c r="Y4" s="550" t="s">
        <v>71</v>
      </c>
      <c r="Z4" s="550" t="s">
        <v>72</v>
      </c>
      <c r="AA4" s="550" t="s">
        <v>73</v>
      </c>
      <c r="AB4" s="550"/>
      <c r="AC4" s="550" t="s">
        <v>71</v>
      </c>
      <c r="AD4" s="550" t="s">
        <v>72</v>
      </c>
      <c r="AE4" s="550" t="s">
        <v>73</v>
      </c>
      <c r="AF4" s="550" t="s">
        <v>74</v>
      </c>
      <c r="AG4" s="550"/>
      <c r="AH4" s="550" t="s">
        <v>61</v>
      </c>
      <c r="AI4" s="550" t="s">
        <v>62</v>
      </c>
      <c r="AJ4" s="550" t="s">
        <v>63</v>
      </c>
      <c r="AK4" s="550"/>
      <c r="AL4" s="550" t="s">
        <v>75</v>
      </c>
      <c r="AM4" s="550" t="s">
        <v>76</v>
      </c>
      <c r="AN4" s="550" t="s">
        <v>77</v>
      </c>
      <c r="AO4" s="550" t="s">
        <v>78</v>
      </c>
      <c r="AP4" s="550" t="s">
        <v>57</v>
      </c>
      <c r="AQ4" s="550" t="s">
        <v>58</v>
      </c>
      <c r="AR4" s="550" t="s">
        <v>59</v>
      </c>
      <c r="AS4" s="550" t="s">
        <v>60</v>
      </c>
      <c r="AT4" s="550"/>
      <c r="AU4" s="550" t="s">
        <v>61</v>
      </c>
      <c r="AV4" s="550" t="s">
        <v>62</v>
      </c>
      <c r="AW4" s="550" t="s">
        <v>63</v>
      </c>
      <c r="AX4" s="550"/>
      <c r="AY4" s="550" t="s">
        <v>79</v>
      </c>
      <c r="AZ4" s="550" t="s">
        <v>80</v>
      </c>
      <c r="BA4" s="550" t="s">
        <v>81</v>
      </c>
      <c r="BB4" s="551" t="s">
        <v>82</v>
      </c>
    </row>
    <row r="5" spans="2:54" s="1" customFormat="1" ht="45" customHeight="1" x14ac:dyDescent="0.25">
      <c r="B5" s="558"/>
      <c r="C5" s="550"/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0"/>
      <c r="V5" s="550"/>
      <c r="W5" s="550"/>
      <c r="X5" s="550"/>
      <c r="Y5" s="550"/>
      <c r="Z5" s="550"/>
      <c r="AA5" s="550"/>
      <c r="AB5" s="550"/>
      <c r="AC5" s="550"/>
      <c r="AD5" s="550"/>
      <c r="AE5" s="550"/>
      <c r="AF5" s="550"/>
      <c r="AG5" s="550"/>
      <c r="AH5" s="550"/>
      <c r="AI5" s="550"/>
      <c r="AJ5" s="550"/>
      <c r="AK5" s="550"/>
      <c r="AL5" s="550"/>
      <c r="AM5" s="550"/>
      <c r="AN5" s="550"/>
      <c r="AO5" s="550"/>
      <c r="AP5" s="550"/>
      <c r="AQ5" s="550"/>
      <c r="AR5" s="550"/>
      <c r="AS5" s="550"/>
      <c r="AT5" s="550"/>
      <c r="AU5" s="550"/>
      <c r="AV5" s="550"/>
      <c r="AW5" s="550"/>
      <c r="AX5" s="550"/>
      <c r="AY5" s="550"/>
      <c r="AZ5" s="550"/>
      <c r="BA5" s="550"/>
      <c r="BB5" s="551"/>
    </row>
    <row r="6" spans="2:54" s="1" customFormat="1" x14ac:dyDescent="0.25">
      <c r="B6" s="558"/>
      <c r="C6" s="2">
        <v>1</v>
      </c>
      <c r="D6" s="2">
        <v>2</v>
      </c>
      <c r="E6" s="2">
        <v>3</v>
      </c>
      <c r="F6" s="2">
        <v>4</v>
      </c>
      <c r="G6" s="2">
        <v>5</v>
      </c>
      <c r="H6" s="2">
        <v>6</v>
      </c>
      <c r="I6" s="2">
        <v>7</v>
      </c>
      <c r="J6" s="2">
        <v>8</v>
      </c>
      <c r="K6" s="2">
        <v>9</v>
      </c>
      <c r="L6" s="2">
        <v>10</v>
      </c>
      <c r="M6" s="2">
        <v>11</v>
      </c>
      <c r="N6" s="2">
        <v>12</v>
      </c>
      <c r="O6" s="2">
        <v>13</v>
      </c>
      <c r="P6" s="2">
        <v>14</v>
      </c>
      <c r="Q6" s="2">
        <v>15</v>
      </c>
      <c r="R6" s="2">
        <v>16</v>
      </c>
      <c r="S6" s="2">
        <v>17</v>
      </c>
      <c r="T6" s="2">
        <v>18</v>
      </c>
      <c r="U6" s="2">
        <v>19</v>
      </c>
      <c r="V6" s="2">
        <v>20</v>
      </c>
      <c r="W6" s="2">
        <v>21</v>
      </c>
      <c r="X6" s="2">
        <v>22</v>
      </c>
      <c r="Y6" s="2">
        <v>23</v>
      </c>
      <c r="Z6" s="2">
        <v>24</v>
      </c>
      <c r="AA6" s="2">
        <v>25</v>
      </c>
      <c r="AB6" s="2">
        <v>26</v>
      </c>
      <c r="AC6" s="2">
        <v>27</v>
      </c>
      <c r="AD6" s="2">
        <v>28</v>
      </c>
      <c r="AE6" s="2">
        <v>29</v>
      </c>
      <c r="AF6" s="2">
        <v>30</v>
      </c>
      <c r="AG6" s="2">
        <v>31</v>
      </c>
      <c r="AH6" s="2">
        <v>32</v>
      </c>
      <c r="AI6" s="2">
        <v>33</v>
      </c>
      <c r="AJ6" s="2">
        <v>34</v>
      </c>
      <c r="AK6" s="2">
        <v>35</v>
      </c>
      <c r="AL6" s="2">
        <v>36</v>
      </c>
      <c r="AM6" s="2">
        <v>37</v>
      </c>
      <c r="AN6" s="2">
        <v>38</v>
      </c>
      <c r="AO6" s="2">
        <v>39</v>
      </c>
      <c r="AP6" s="2">
        <v>40</v>
      </c>
      <c r="AQ6" s="2">
        <v>41</v>
      </c>
      <c r="AR6" s="2">
        <v>42</v>
      </c>
      <c r="AS6" s="2">
        <v>43</v>
      </c>
      <c r="AT6" s="2">
        <v>44</v>
      </c>
      <c r="AU6" s="2">
        <v>45</v>
      </c>
      <c r="AV6" s="2">
        <v>46</v>
      </c>
      <c r="AW6" s="2">
        <v>47</v>
      </c>
      <c r="AX6" s="2">
        <v>48</v>
      </c>
      <c r="AY6" s="2">
        <v>49</v>
      </c>
      <c r="AZ6" s="2">
        <v>50</v>
      </c>
      <c r="BA6" s="2">
        <v>51</v>
      </c>
      <c r="BB6" s="191">
        <v>52</v>
      </c>
    </row>
    <row r="7" spans="2:54" s="1" customFormat="1" x14ac:dyDescent="0.25">
      <c r="B7" s="192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193"/>
    </row>
    <row r="8" spans="2:54" s="1" customFormat="1" x14ac:dyDescent="0.25">
      <c r="B8" s="545" t="s">
        <v>83</v>
      </c>
      <c r="C8" s="532"/>
      <c r="D8" s="532"/>
      <c r="E8" s="532"/>
      <c r="F8" s="532"/>
      <c r="G8" s="532"/>
      <c r="H8" s="532"/>
      <c r="I8" s="532"/>
      <c r="J8" s="532" t="s">
        <v>180</v>
      </c>
      <c r="K8" s="532"/>
      <c r="L8" s="532"/>
      <c r="M8" s="532"/>
      <c r="N8" s="532"/>
      <c r="O8" s="532"/>
      <c r="P8" s="532"/>
      <c r="Q8" s="532"/>
      <c r="R8" s="532"/>
      <c r="S8" s="532"/>
      <c r="T8" s="532" t="s">
        <v>84</v>
      </c>
      <c r="U8" s="532" t="s">
        <v>84</v>
      </c>
      <c r="V8" s="532"/>
      <c r="W8" s="532"/>
      <c r="X8" s="532"/>
      <c r="Y8" s="532"/>
      <c r="Z8" s="532"/>
      <c r="AA8" s="532"/>
      <c r="AB8" s="532"/>
      <c r="AC8" s="532"/>
      <c r="AD8" s="532"/>
      <c r="AE8" s="532" t="s">
        <v>198</v>
      </c>
      <c r="AF8" s="532"/>
      <c r="AG8" s="532"/>
      <c r="AH8" s="532"/>
      <c r="AI8" s="532"/>
      <c r="AJ8" s="532"/>
      <c r="AK8" s="532"/>
      <c r="AL8" s="532"/>
      <c r="AM8" s="532"/>
      <c r="AN8" s="532"/>
      <c r="AO8" s="532"/>
      <c r="AP8" s="532"/>
      <c r="AQ8" s="532"/>
      <c r="AR8" s="532"/>
      <c r="AS8" s="532"/>
      <c r="AT8" s="532" t="s">
        <v>84</v>
      </c>
      <c r="AU8" s="532" t="s">
        <v>84</v>
      </c>
      <c r="AV8" s="532" t="s">
        <v>84</v>
      </c>
      <c r="AW8" s="532" t="s">
        <v>84</v>
      </c>
      <c r="AX8" s="532" t="s">
        <v>178</v>
      </c>
      <c r="AY8" s="532" t="s">
        <v>84</v>
      </c>
      <c r="AZ8" s="532" t="s">
        <v>84</v>
      </c>
      <c r="BA8" s="532" t="s">
        <v>84</v>
      </c>
      <c r="BB8" s="544" t="s">
        <v>84</v>
      </c>
    </row>
    <row r="9" spans="2:54" s="1" customFormat="1" x14ac:dyDescent="0.25">
      <c r="B9" s="545"/>
      <c r="C9" s="537"/>
      <c r="D9" s="537"/>
      <c r="E9" s="537"/>
      <c r="F9" s="537"/>
      <c r="G9" s="532"/>
      <c r="H9" s="532"/>
      <c r="I9" s="537"/>
      <c r="J9" s="532"/>
      <c r="K9" s="532"/>
      <c r="L9" s="537"/>
      <c r="M9" s="537"/>
      <c r="N9" s="537"/>
      <c r="O9" s="537"/>
      <c r="P9" s="537"/>
      <c r="Q9" s="537"/>
      <c r="R9" s="537"/>
      <c r="S9" s="537"/>
      <c r="T9" s="532"/>
      <c r="U9" s="532"/>
      <c r="V9" s="537"/>
      <c r="W9" s="537"/>
      <c r="X9" s="537"/>
      <c r="Y9" s="537"/>
      <c r="Z9" s="537"/>
      <c r="AA9" s="537"/>
      <c r="AB9" s="537"/>
      <c r="AC9" s="537"/>
      <c r="AD9" s="537"/>
      <c r="AE9" s="537"/>
      <c r="AF9" s="537"/>
      <c r="AG9" s="537"/>
      <c r="AH9" s="537"/>
      <c r="AI9" s="537"/>
      <c r="AJ9" s="537"/>
      <c r="AK9" s="537"/>
      <c r="AL9" s="537"/>
      <c r="AM9" s="537"/>
      <c r="AN9" s="537"/>
      <c r="AO9" s="537"/>
      <c r="AP9" s="537"/>
      <c r="AQ9" s="537"/>
      <c r="AR9" s="537"/>
      <c r="AS9" s="532"/>
      <c r="AT9" s="532"/>
      <c r="AU9" s="532"/>
      <c r="AV9" s="532"/>
      <c r="AW9" s="532"/>
      <c r="AX9" s="532"/>
      <c r="AY9" s="532"/>
      <c r="AZ9" s="532"/>
      <c r="BA9" s="532"/>
      <c r="BB9" s="544"/>
    </row>
    <row r="10" spans="2:54" s="1" customFormat="1" x14ac:dyDescent="0.25">
      <c r="B10" s="545"/>
      <c r="C10" s="537"/>
      <c r="D10" s="537"/>
      <c r="E10" s="537"/>
      <c r="F10" s="537"/>
      <c r="G10" s="532"/>
      <c r="H10" s="532"/>
      <c r="I10" s="537"/>
      <c r="J10" s="532"/>
      <c r="K10" s="532"/>
      <c r="L10" s="537"/>
      <c r="M10" s="537"/>
      <c r="N10" s="537"/>
      <c r="O10" s="537"/>
      <c r="P10" s="537"/>
      <c r="Q10" s="537"/>
      <c r="R10" s="537"/>
      <c r="S10" s="537"/>
      <c r="T10" s="532"/>
      <c r="U10" s="532"/>
      <c r="V10" s="537"/>
      <c r="W10" s="537"/>
      <c r="X10" s="537"/>
      <c r="Y10" s="537"/>
      <c r="Z10" s="537"/>
      <c r="AA10" s="537"/>
      <c r="AB10" s="537"/>
      <c r="AC10" s="537"/>
      <c r="AD10" s="537"/>
      <c r="AE10" s="537"/>
      <c r="AF10" s="537"/>
      <c r="AG10" s="537"/>
      <c r="AH10" s="537"/>
      <c r="AI10" s="537"/>
      <c r="AJ10" s="537"/>
      <c r="AK10" s="537"/>
      <c r="AL10" s="537"/>
      <c r="AM10" s="537"/>
      <c r="AN10" s="537"/>
      <c r="AO10" s="537"/>
      <c r="AP10" s="537"/>
      <c r="AQ10" s="537"/>
      <c r="AR10" s="537"/>
      <c r="AS10" s="532"/>
      <c r="AT10" s="532"/>
      <c r="AU10" s="532"/>
      <c r="AV10" s="532"/>
      <c r="AW10" s="532"/>
      <c r="AX10" s="532"/>
      <c r="AY10" s="532"/>
      <c r="AZ10" s="532"/>
      <c r="BA10" s="532"/>
      <c r="BB10" s="544"/>
    </row>
    <row r="11" spans="2:54" s="1" customFormat="1" x14ac:dyDescent="0.25">
      <c r="B11" s="545"/>
      <c r="C11" s="537"/>
      <c r="D11" s="537"/>
      <c r="E11" s="537"/>
      <c r="F11" s="537"/>
      <c r="G11" s="532"/>
      <c r="H11" s="532"/>
      <c r="I11" s="537"/>
      <c r="J11" s="532"/>
      <c r="K11" s="532"/>
      <c r="L11" s="537"/>
      <c r="M11" s="537"/>
      <c r="N11" s="537"/>
      <c r="O11" s="537"/>
      <c r="P11" s="537"/>
      <c r="Q11" s="537"/>
      <c r="R11" s="537"/>
      <c r="S11" s="537"/>
      <c r="T11" s="532"/>
      <c r="U11" s="532"/>
      <c r="V11" s="537"/>
      <c r="W11" s="537"/>
      <c r="X11" s="537"/>
      <c r="Y11" s="537"/>
      <c r="Z11" s="537"/>
      <c r="AA11" s="537"/>
      <c r="AB11" s="537"/>
      <c r="AC11" s="537"/>
      <c r="AD11" s="537"/>
      <c r="AE11" s="537"/>
      <c r="AF11" s="537"/>
      <c r="AG11" s="537"/>
      <c r="AH11" s="537"/>
      <c r="AI11" s="537"/>
      <c r="AJ11" s="537"/>
      <c r="AK11" s="537"/>
      <c r="AL11" s="537"/>
      <c r="AM11" s="537"/>
      <c r="AN11" s="537"/>
      <c r="AO11" s="537"/>
      <c r="AP11" s="537"/>
      <c r="AQ11" s="537"/>
      <c r="AR11" s="537"/>
      <c r="AS11" s="532"/>
      <c r="AT11" s="532"/>
      <c r="AU11" s="532"/>
      <c r="AV11" s="532"/>
      <c r="AW11" s="532"/>
      <c r="AX11" s="532"/>
      <c r="AY11" s="532"/>
      <c r="AZ11" s="532"/>
      <c r="BA11" s="532"/>
      <c r="BB11" s="544"/>
    </row>
    <row r="12" spans="2:54" s="1" customFormat="1" x14ac:dyDescent="0.25">
      <c r="B12" s="545"/>
      <c r="C12" s="537"/>
      <c r="D12" s="537"/>
      <c r="E12" s="537"/>
      <c r="F12" s="537"/>
      <c r="G12" s="532"/>
      <c r="H12" s="532"/>
      <c r="I12" s="537"/>
      <c r="J12" s="532"/>
      <c r="K12" s="532"/>
      <c r="L12" s="537"/>
      <c r="M12" s="537"/>
      <c r="N12" s="537"/>
      <c r="O12" s="537"/>
      <c r="P12" s="537"/>
      <c r="Q12" s="537"/>
      <c r="R12" s="537"/>
      <c r="S12" s="537"/>
      <c r="T12" s="532"/>
      <c r="U12" s="532"/>
      <c r="V12" s="537"/>
      <c r="W12" s="537"/>
      <c r="X12" s="537"/>
      <c r="Y12" s="537"/>
      <c r="Z12" s="537"/>
      <c r="AA12" s="537"/>
      <c r="AB12" s="537"/>
      <c r="AC12" s="537"/>
      <c r="AD12" s="537"/>
      <c r="AE12" s="537"/>
      <c r="AF12" s="537"/>
      <c r="AG12" s="537"/>
      <c r="AH12" s="537"/>
      <c r="AI12" s="537"/>
      <c r="AJ12" s="537"/>
      <c r="AK12" s="537"/>
      <c r="AL12" s="537"/>
      <c r="AM12" s="537"/>
      <c r="AN12" s="537"/>
      <c r="AO12" s="537"/>
      <c r="AP12" s="537"/>
      <c r="AQ12" s="537"/>
      <c r="AR12" s="537"/>
      <c r="AS12" s="532"/>
      <c r="AT12" s="532"/>
      <c r="AU12" s="532"/>
      <c r="AV12" s="532"/>
      <c r="AW12" s="532"/>
      <c r="AX12" s="532"/>
      <c r="AY12" s="532"/>
      <c r="AZ12" s="532"/>
      <c r="BA12" s="532"/>
      <c r="BB12" s="544"/>
    </row>
    <row r="13" spans="2:54" s="1" customFormat="1" x14ac:dyDescent="0.25">
      <c r="B13" s="545"/>
      <c r="C13" s="537"/>
      <c r="D13" s="537"/>
      <c r="E13" s="537"/>
      <c r="F13" s="537"/>
      <c r="G13" s="532"/>
      <c r="H13" s="532"/>
      <c r="I13" s="537"/>
      <c r="J13" s="532"/>
      <c r="K13" s="532"/>
      <c r="L13" s="537"/>
      <c r="M13" s="537"/>
      <c r="N13" s="537"/>
      <c r="O13" s="537"/>
      <c r="P13" s="537"/>
      <c r="Q13" s="537"/>
      <c r="R13" s="537"/>
      <c r="S13" s="537"/>
      <c r="T13" s="532"/>
      <c r="U13" s="532"/>
      <c r="V13" s="537"/>
      <c r="W13" s="537"/>
      <c r="X13" s="537"/>
      <c r="Y13" s="537"/>
      <c r="Z13" s="537"/>
      <c r="AA13" s="537"/>
      <c r="AB13" s="537"/>
      <c r="AC13" s="537"/>
      <c r="AD13" s="537"/>
      <c r="AE13" s="537"/>
      <c r="AF13" s="537"/>
      <c r="AG13" s="537"/>
      <c r="AH13" s="537"/>
      <c r="AI13" s="537"/>
      <c r="AJ13" s="537"/>
      <c r="AK13" s="537"/>
      <c r="AL13" s="537"/>
      <c r="AM13" s="537"/>
      <c r="AN13" s="537"/>
      <c r="AO13" s="537"/>
      <c r="AP13" s="537"/>
      <c r="AQ13" s="537"/>
      <c r="AR13" s="537"/>
      <c r="AS13" s="532"/>
      <c r="AT13" s="532"/>
      <c r="AU13" s="532"/>
      <c r="AV13" s="532"/>
      <c r="AW13" s="532"/>
      <c r="AX13" s="532"/>
      <c r="AY13" s="532"/>
      <c r="AZ13" s="532"/>
      <c r="BA13" s="532"/>
      <c r="BB13" s="544"/>
    </row>
    <row r="14" spans="2:54" s="1" customFormat="1" x14ac:dyDescent="0.25">
      <c r="B14" s="192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193"/>
    </row>
    <row r="15" spans="2:54" s="1" customFormat="1" x14ac:dyDescent="0.25">
      <c r="B15" s="545" t="s">
        <v>157</v>
      </c>
      <c r="C15" s="532"/>
      <c r="D15" s="532"/>
      <c r="E15" s="532"/>
      <c r="F15" s="532"/>
      <c r="G15" s="532"/>
      <c r="H15" s="532"/>
      <c r="I15" s="532"/>
      <c r="J15" s="532" t="s">
        <v>209</v>
      </c>
      <c r="K15" s="532"/>
      <c r="L15" s="532"/>
      <c r="M15" s="532"/>
      <c r="N15" s="532"/>
      <c r="O15" s="532"/>
      <c r="P15" s="532"/>
      <c r="Q15" s="532"/>
      <c r="R15" s="532"/>
      <c r="S15" s="529"/>
      <c r="T15" s="532" t="s">
        <v>84</v>
      </c>
      <c r="U15" s="532" t="s">
        <v>84</v>
      </c>
      <c r="V15" s="532"/>
      <c r="W15" s="532"/>
      <c r="X15" s="532"/>
      <c r="Y15" s="532"/>
      <c r="Z15" s="532"/>
      <c r="AA15" s="532"/>
      <c r="AB15" s="532"/>
      <c r="AC15" s="532"/>
      <c r="AD15" s="532"/>
      <c r="AE15" s="532" t="s">
        <v>180</v>
      </c>
      <c r="AF15" s="532"/>
      <c r="AG15" s="532"/>
      <c r="AH15" s="532"/>
      <c r="AI15" s="529"/>
      <c r="AJ15" s="538"/>
      <c r="AK15" s="538"/>
      <c r="AL15" s="529"/>
      <c r="AM15" s="541" t="s">
        <v>85</v>
      </c>
      <c r="AN15" s="532" t="s">
        <v>85</v>
      </c>
      <c r="AO15" s="532" t="s">
        <v>85</v>
      </c>
      <c r="AP15" s="532" t="s">
        <v>85</v>
      </c>
      <c r="AQ15" s="532" t="s">
        <v>85</v>
      </c>
      <c r="AR15" s="532" t="s">
        <v>85</v>
      </c>
      <c r="AS15" s="532" t="s">
        <v>85</v>
      </c>
      <c r="AT15" s="532" t="s">
        <v>84</v>
      </c>
      <c r="AU15" s="532" t="s">
        <v>84</v>
      </c>
      <c r="AV15" s="532" t="s">
        <v>84</v>
      </c>
      <c r="AW15" s="532" t="s">
        <v>84</v>
      </c>
      <c r="AX15" s="532" t="s">
        <v>178</v>
      </c>
      <c r="AY15" s="532" t="s">
        <v>84</v>
      </c>
      <c r="AZ15" s="532" t="s">
        <v>84</v>
      </c>
      <c r="BA15" s="532" t="s">
        <v>84</v>
      </c>
      <c r="BB15" s="544" t="s">
        <v>84</v>
      </c>
    </row>
    <row r="16" spans="2:54" s="1" customFormat="1" x14ac:dyDescent="0.25">
      <c r="B16" s="545"/>
      <c r="C16" s="537"/>
      <c r="D16" s="537"/>
      <c r="E16" s="537"/>
      <c r="F16" s="537"/>
      <c r="G16" s="532"/>
      <c r="H16" s="532"/>
      <c r="I16" s="537"/>
      <c r="J16" s="532"/>
      <c r="K16" s="532"/>
      <c r="L16" s="537"/>
      <c r="M16" s="537"/>
      <c r="N16" s="537"/>
      <c r="O16" s="537"/>
      <c r="P16" s="537"/>
      <c r="Q16" s="537"/>
      <c r="R16" s="537"/>
      <c r="S16" s="530"/>
      <c r="T16" s="532"/>
      <c r="U16" s="532"/>
      <c r="V16" s="537"/>
      <c r="W16" s="537"/>
      <c r="X16" s="537"/>
      <c r="Y16" s="537"/>
      <c r="Z16" s="537"/>
      <c r="AA16" s="537"/>
      <c r="AB16" s="537"/>
      <c r="AC16" s="537"/>
      <c r="AD16" s="537"/>
      <c r="AE16" s="537"/>
      <c r="AF16" s="537"/>
      <c r="AG16" s="537"/>
      <c r="AH16" s="537"/>
      <c r="AI16" s="530"/>
      <c r="AJ16" s="539"/>
      <c r="AK16" s="539"/>
      <c r="AL16" s="530"/>
      <c r="AM16" s="542"/>
      <c r="AN16" s="532"/>
      <c r="AO16" s="532"/>
      <c r="AP16" s="532"/>
      <c r="AQ16" s="532"/>
      <c r="AR16" s="532"/>
      <c r="AS16" s="532"/>
      <c r="AT16" s="532"/>
      <c r="AU16" s="532"/>
      <c r="AV16" s="532"/>
      <c r="AW16" s="532"/>
      <c r="AX16" s="532"/>
      <c r="AY16" s="532"/>
      <c r="AZ16" s="532"/>
      <c r="BA16" s="532"/>
      <c r="BB16" s="544"/>
    </row>
    <row r="17" spans="2:55" s="1" customFormat="1" x14ac:dyDescent="0.25">
      <c r="B17" s="545"/>
      <c r="C17" s="537"/>
      <c r="D17" s="537"/>
      <c r="E17" s="537"/>
      <c r="F17" s="537"/>
      <c r="G17" s="532"/>
      <c r="H17" s="532"/>
      <c r="I17" s="537"/>
      <c r="J17" s="532"/>
      <c r="K17" s="532"/>
      <c r="L17" s="537"/>
      <c r="M17" s="537"/>
      <c r="N17" s="537"/>
      <c r="O17" s="537"/>
      <c r="P17" s="537"/>
      <c r="Q17" s="537"/>
      <c r="R17" s="537"/>
      <c r="S17" s="546"/>
      <c r="T17" s="532"/>
      <c r="U17" s="532"/>
      <c r="V17" s="537"/>
      <c r="W17" s="537"/>
      <c r="X17" s="537"/>
      <c r="Y17" s="537"/>
      <c r="Z17" s="537"/>
      <c r="AA17" s="537"/>
      <c r="AB17" s="537"/>
      <c r="AC17" s="537"/>
      <c r="AD17" s="537"/>
      <c r="AE17" s="537"/>
      <c r="AF17" s="537"/>
      <c r="AG17" s="537"/>
      <c r="AH17" s="537"/>
      <c r="AI17" s="530"/>
      <c r="AJ17" s="539"/>
      <c r="AK17" s="539"/>
      <c r="AL17" s="530"/>
      <c r="AM17" s="542"/>
      <c r="AN17" s="532"/>
      <c r="AO17" s="532"/>
      <c r="AP17" s="532"/>
      <c r="AQ17" s="532"/>
      <c r="AR17" s="532"/>
      <c r="AS17" s="532"/>
      <c r="AT17" s="532"/>
      <c r="AU17" s="532"/>
      <c r="AV17" s="532"/>
      <c r="AW17" s="532"/>
      <c r="AX17" s="532"/>
      <c r="AY17" s="532"/>
      <c r="AZ17" s="532"/>
      <c r="BA17" s="532"/>
      <c r="BB17" s="544"/>
    </row>
    <row r="18" spans="2:55" s="1" customFormat="1" x14ac:dyDescent="0.25">
      <c r="B18" s="545"/>
      <c r="C18" s="537"/>
      <c r="D18" s="537"/>
      <c r="E18" s="537"/>
      <c r="F18" s="537"/>
      <c r="G18" s="532"/>
      <c r="H18" s="532"/>
      <c r="I18" s="537"/>
      <c r="J18" s="532"/>
      <c r="K18" s="532"/>
      <c r="L18" s="537"/>
      <c r="M18" s="537"/>
      <c r="N18" s="537"/>
      <c r="O18" s="537"/>
      <c r="P18" s="537"/>
      <c r="Q18" s="537"/>
      <c r="R18" s="537"/>
      <c r="S18" s="529" t="s">
        <v>153</v>
      </c>
      <c r="T18" s="532"/>
      <c r="U18" s="532"/>
      <c r="V18" s="537"/>
      <c r="W18" s="537"/>
      <c r="X18" s="537"/>
      <c r="Y18" s="537"/>
      <c r="Z18" s="537"/>
      <c r="AA18" s="537"/>
      <c r="AB18" s="537"/>
      <c r="AC18" s="537"/>
      <c r="AD18" s="537"/>
      <c r="AE18" s="537"/>
      <c r="AF18" s="537"/>
      <c r="AG18" s="537"/>
      <c r="AH18" s="537"/>
      <c r="AI18" s="530"/>
      <c r="AJ18" s="539"/>
      <c r="AK18" s="539"/>
      <c r="AL18" s="530"/>
      <c r="AM18" s="542"/>
      <c r="AN18" s="532"/>
      <c r="AO18" s="532"/>
      <c r="AP18" s="532"/>
      <c r="AQ18" s="532"/>
      <c r="AR18" s="532"/>
      <c r="AS18" s="532"/>
      <c r="AT18" s="532"/>
      <c r="AU18" s="532"/>
      <c r="AV18" s="532"/>
      <c r="AW18" s="532"/>
      <c r="AX18" s="532"/>
      <c r="AY18" s="532"/>
      <c r="AZ18" s="532"/>
      <c r="BA18" s="532"/>
      <c r="BB18" s="544"/>
    </row>
    <row r="19" spans="2:55" s="1" customFormat="1" x14ac:dyDescent="0.25">
      <c r="B19" s="545"/>
      <c r="C19" s="537"/>
      <c r="D19" s="537"/>
      <c r="E19" s="537"/>
      <c r="F19" s="537"/>
      <c r="G19" s="532"/>
      <c r="H19" s="532"/>
      <c r="I19" s="537"/>
      <c r="J19" s="532"/>
      <c r="K19" s="532"/>
      <c r="L19" s="537"/>
      <c r="M19" s="537"/>
      <c r="N19" s="537"/>
      <c r="O19" s="537"/>
      <c r="P19" s="537"/>
      <c r="Q19" s="537"/>
      <c r="R19" s="537"/>
      <c r="S19" s="530"/>
      <c r="T19" s="532"/>
      <c r="U19" s="532"/>
      <c r="V19" s="537"/>
      <c r="W19" s="537"/>
      <c r="X19" s="537"/>
      <c r="Y19" s="537"/>
      <c r="Z19" s="537"/>
      <c r="AA19" s="537"/>
      <c r="AB19" s="537"/>
      <c r="AC19" s="537"/>
      <c r="AD19" s="537"/>
      <c r="AE19" s="537"/>
      <c r="AF19" s="537"/>
      <c r="AG19" s="537"/>
      <c r="AH19" s="537"/>
      <c r="AI19" s="530"/>
      <c r="AJ19" s="539"/>
      <c r="AK19" s="539"/>
      <c r="AL19" s="530"/>
      <c r="AM19" s="542"/>
      <c r="AN19" s="532"/>
      <c r="AO19" s="532"/>
      <c r="AP19" s="532"/>
      <c r="AQ19" s="532"/>
      <c r="AR19" s="532"/>
      <c r="AS19" s="532"/>
      <c r="AT19" s="532"/>
      <c r="AU19" s="532"/>
      <c r="AV19" s="532"/>
      <c r="AW19" s="532"/>
      <c r="AX19" s="532"/>
      <c r="AY19" s="532"/>
      <c r="AZ19" s="532"/>
      <c r="BA19" s="532"/>
      <c r="BB19" s="544"/>
    </row>
    <row r="20" spans="2:55" s="1" customFormat="1" x14ac:dyDescent="0.25">
      <c r="B20" s="545"/>
      <c r="C20" s="537"/>
      <c r="D20" s="537"/>
      <c r="E20" s="537"/>
      <c r="F20" s="537"/>
      <c r="G20" s="532"/>
      <c r="H20" s="532"/>
      <c r="I20" s="537"/>
      <c r="J20" s="532"/>
      <c r="K20" s="532"/>
      <c r="L20" s="537"/>
      <c r="M20" s="537"/>
      <c r="N20" s="537"/>
      <c r="O20" s="537"/>
      <c r="P20" s="537"/>
      <c r="Q20" s="537"/>
      <c r="R20" s="537"/>
      <c r="S20" s="546"/>
      <c r="T20" s="532"/>
      <c r="U20" s="532"/>
      <c r="V20" s="537"/>
      <c r="W20" s="537"/>
      <c r="X20" s="537"/>
      <c r="Y20" s="537"/>
      <c r="Z20" s="537"/>
      <c r="AA20" s="537"/>
      <c r="AB20" s="537"/>
      <c r="AC20" s="537"/>
      <c r="AD20" s="537"/>
      <c r="AE20" s="537"/>
      <c r="AF20" s="537"/>
      <c r="AG20" s="537"/>
      <c r="AH20" s="537"/>
      <c r="AI20" s="546"/>
      <c r="AJ20" s="540"/>
      <c r="AK20" s="540"/>
      <c r="AL20" s="546"/>
      <c r="AM20" s="543"/>
      <c r="AN20" s="532"/>
      <c r="AO20" s="532"/>
      <c r="AP20" s="532"/>
      <c r="AQ20" s="532"/>
      <c r="AR20" s="532"/>
      <c r="AS20" s="532"/>
      <c r="AT20" s="532"/>
      <c r="AU20" s="532"/>
      <c r="AV20" s="532"/>
      <c r="AW20" s="532"/>
      <c r="AX20" s="532"/>
      <c r="AY20" s="532"/>
      <c r="AZ20" s="532"/>
      <c r="BA20" s="532"/>
      <c r="BB20" s="544"/>
    </row>
    <row r="21" spans="2:55" s="1" customFormat="1" x14ac:dyDescent="0.25">
      <c r="B21" s="194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  <c r="AL21" s="195"/>
      <c r="AM21" s="195"/>
      <c r="AN21" s="195"/>
      <c r="AO21" s="195"/>
      <c r="AP21" s="195"/>
      <c r="AQ21" s="195"/>
      <c r="AR21" s="195"/>
      <c r="AS21" s="195"/>
      <c r="AT21" s="195"/>
      <c r="AU21" s="195"/>
      <c r="AV21" s="195"/>
      <c r="AW21" s="195"/>
      <c r="AX21" s="195"/>
      <c r="AY21" s="195"/>
      <c r="AZ21" s="195"/>
      <c r="BA21" s="195"/>
      <c r="BB21" s="196"/>
    </row>
    <row r="22" spans="2:55" s="4" customFormat="1" ht="15" customHeight="1" x14ac:dyDescent="0.2">
      <c r="B22" s="545" t="s">
        <v>179</v>
      </c>
      <c r="C22" s="532"/>
      <c r="D22" s="532"/>
      <c r="E22" s="532"/>
      <c r="F22" s="532"/>
      <c r="G22" s="532"/>
      <c r="H22" s="532"/>
      <c r="I22" s="532"/>
      <c r="J22" s="532" t="s">
        <v>233</v>
      </c>
      <c r="K22" s="532"/>
      <c r="L22" s="532"/>
      <c r="M22" s="532"/>
      <c r="N22" s="532" t="s">
        <v>85</v>
      </c>
      <c r="O22" s="532" t="s">
        <v>85</v>
      </c>
      <c r="P22" s="532" t="s">
        <v>85</v>
      </c>
      <c r="Q22" s="529" t="s">
        <v>85</v>
      </c>
      <c r="R22" s="534" t="s">
        <v>85</v>
      </c>
      <c r="S22" s="529" t="s">
        <v>85</v>
      </c>
      <c r="T22" s="532" t="s">
        <v>84</v>
      </c>
      <c r="U22" s="532" t="s">
        <v>84</v>
      </c>
      <c r="V22" s="529" t="s">
        <v>86</v>
      </c>
      <c r="W22" s="529" t="s">
        <v>86</v>
      </c>
      <c r="X22" s="529" t="s">
        <v>86</v>
      </c>
      <c r="Y22" s="529" t="s">
        <v>86</v>
      </c>
      <c r="Z22" s="529" t="s">
        <v>86</v>
      </c>
      <c r="AA22" s="529" t="s">
        <v>86</v>
      </c>
      <c r="AB22" s="529" t="s">
        <v>86</v>
      </c>
      <c r="AC22" s="529" t="s">
        <v>86</v>
      </c>
      <c r="AD22" s="532" t="s">
        <v>86</v>
      </c>
      <c r="AE22" s="532" t="s">
        <v>86</v>
      </c>
      <c r="AF22" s="532" t="s">
        <v>86</v>
      </c>
      <c r="AG22" s="532" t="s">
        <v>86</v>
      </c>
      <c r="AH22" s="532" t="s">
        <v>86</v>
      </c>
      <c r="AI22" s="532" t="s">
        <v>86</v>
      </c>
      <c r="AJ22" s="532" t="s">
        <v>86</v>
      </c>
      <c r="AK22" s="532" t="s">
        <v>86</v>
      </c>
      <c r="AL22" s="532" t="s">
        <v>86</v>
      </c>
      <c r="AM22" s="532" t="s">
        <v>86</v>
      </c>
      <c r="AN22" s="532" t="s">
        <v>86</v>
      </c>
      <c r="AO22" s="532" t="s">
        <v>86</v>
      </c>
      <c r="AP22" s="532" t="s">
        <v>86</v>
      </c>
      <c r="AQ22" s="534" t="s">
        <v>153</v>
      </c>
      <c r="AR22" s="532" t="s">
        <v>87</v>
      </c>
      <c r="AS22" s="532" t="s">
        <v>87</v>
      </c>
      <c r="AT22" s="532" t="s">
        <v>152</v>
      </c>
      <c r="AU22" s="532" t="s">
        <v>152</v>
      </c>
      <c r="AV22" s="532" t="s">
        <v>152</v>
      </c>
      <c r="AW22" s="532" t="s">
        <v>152</v>
      </c>
      <c r="AX22" s="532" t="s">
        <v>152</v>
      </c>
      <c r="AY22" s="532" t="s">
        <v>152</v>
      </c>
      <c r="AZ22" s="532" t="s">
        <v>152</v>
      </c>
      <c r="BA22" s="532" t="s">
        <v>152</v>
      </c>
      <c r="BB22" s="544" t="s">
        <v>152</v>
      </c>
    </row>
    <row r="23" spans="2:55" s="4" customFormat="1" ht="12.75" x14ac:dyDescent="0.2">
      <c r="B23" s="545"/>
      <c r="C23" s="537"/>
      <c r="D23" s="537"/>
      <c r="E23" s="537"/>
      <c r="F23" s="537"/>
      <c r="G23" s="532"/>
      <c r="H23" s="532"/>
      <c r="I23" s="537"/>
      <c r="J23" s="532"/>
      <c r="K23" s="532"/>
      <c r="L23" s="537"/>
      <c r="M23" s="537"/>
      <c r="N23" s="537"/>
      <c r="O23" s="537"/>
      <c r="P23" s="537"/>
      <c r="Q23" s="530"/>
      <c r="R23" s="535"/>
      <c r="S23" s="530"/>
      <c r="T23" s="532"/>
      <c r="U23" s="532"/>
      <c r="V23" s="530"/>
      <c r="W23" s="530"/>
      <c r="X23" s="530"/>
      <c r="Y23" s="530"/>
      <c r="Z23" s="530"/>
      <c r="AA23" s="530"/>
      <c r="AB23" s="530"/>
      <c r="AC23" s="530"/>
      <c r="AD23" s="532"/>
      <c r="AE23" s="532"/>
      <c r="AF23" s="532"/>
      <c r="AG23" s="532"/>
      <c r="AH23" s="532"/>
      <c r="AI23" s="532"/>
      <c r="AJ23" s="532"/>
      <c r="AK23" s="532"/>
      <c r="AL23" s="532"/>
      <c r="AM23" s="532"/>
      <c r="AN23" s="532"/>
      <c r="AO23" s="532"/>
      <c r="AP23" s="532"/>
      <c r="AQ23" s="535"/>
      <c r="AR23" s="537"/>
      <c r="AS23" s="532"/>
      <c r="AT23" s="532"/>
      <c r="AU23" s="532"/>
      <c r="AV23" s="532"/>
      <c r="AW23" s="532"/>
      <c r="AX23" s="532"/>
      <c r="AY23" s="532"/>
      <c r="AZ23" s="532"/>
      <c r="BA23" s="532"/>
      <c r="BB23" s="544"/>
    </row>
    <row r="24" spans="2:55" s="4" customFormat="1" ht="15" customHeight="1" x14ac:dyDescent="0.2">
      <c r="B24" s="545"/>
      <c r="C24" s="537"/>
      <c r="D24" s="537"/>
      <c r="E24" s="537"/>
      <c r="F24" s="537"/>
      <c r="G24" s="532"/>
      <c r="H24" s="532"/>
      <c r="I24" s="537"/>
      <c r="J24" s="532"/>
      <c r="K24" s="532"/>
      <c r="L24" s="537"/>
      <c r="M24" s="537"/>
      <c r="N24" s="537"/>
      <c r="O24" s="537"/>
      <c r="P24" s="537"/>
      <c r="Q24" s="530"/>
      <c r="R24" s="535"/>
      <c r="S24" s="530"/>
      <c r="T24" s="532"/>
      <c r="U24" s="532"/>
      <c r="V24" s="530"/>
      <c r="W24" s="530"/>
      <c r="X24" s="530"/>
      <c r="Y24" s="530"/>
      <c r="Z24" s="530"/>
      <c r="AA24" s="530"/>
      <c r="AB24" s="530"/>
      <c r="AC24" s="530"/>
      <c r="AD24" s="532"/>
      <c r="AE24" s="532"/>
      <c r="AF24" s="532"/>
      <c r="AG24" s="532"/>
      <c r="AH24" s="532"/>
      <c r="AI24" s="532"/>
      <c r="AJ24" s="532"/>
      <c r="AK24" s="532"/>
      <c r="AL24" s="532"/>
      <c r="AM24" s="532"/>
      <c r="AN24" s="532"/>
      <c r="AO24" s="532"/>
      <c r="AP24" s="532"/>
      <c r="AQ24" s="535"/>
      <c r="AR24" s="537"/>
      <c r="AS24" s="532"/>
      <c r="AT24" s="532"/>
      <c r="AU24" s="532"/>
      <c r="AV24" s="532"/>
      <c r="AW24" s="532"/>
      <c r="AX24" s="532"/>
      <c r="AY24" s="532"/>
      <c r="AZ24" s="532"/>
      <c r="BA24" s="532"/>
      <c r="BB24" s="544"/>
    </row>
    <row r="25" spans="2:55" s="4" customFormat="1" ht="12.75" x14ac:dyDescent="0.2">
      <c r="B25" s="545"/>
      <c r="C25" s="537"/>
      <c r="D25" s="537"/>
      <c r="E25" s="537"/>
      <c r="F25" s="537"/>
      <c r="G25" s="532"/>
      <c r="H25" s="532"/>
      <c r="I25" s="537"/>
      <c r="J25" s="532"/>
      <c r="K25" s="532"/>
      <c r="L25" s="537"/>
      <c r="M25" s="537"/>
      <c r="N25" s="537"/>
      <c r="O25" s="537"/>
      <c r="P25" s="537"/>
      <c r="Q25" s="530"/>
      <c r="R25" s="535"/>
      <c r="S25" s="530"/>
      <c r="T25" s="532"/>
      <c r="U25" s="532"/>
      <c r="V25" s="530"/>
      <c r="W25" s="530"/>
      <c r="X25" s="530"/>
      <c r="Y25" s="530"/>
      <c r="Z25" s="530"/>
      <c r="AA25" s="530"/>
      <c r="AB25" s="530"/>
      <c r="AC25" s="530"/>
      <c r="AD25" s="532"/>
      <c r="AE25" s="532"/>
      <c r="AF25" s="532"/>
      <c r="AG25" s="532"/>
      <c r="AH25" s="532"/>
      <c r="AI25" s="532"/>
      <c r="AJ25" s="532"/>
      <c r="AK25" s="532"/>
      <c r="AL25" s="532"/>
      <c r="AM25" s="532"/>
      <c r="AN25" s="532"/>
      <c r="AO25" s="532"/>
      <c r="AP25" s="532"/>
      <c r="AQ25" s="535"/>
      <c r="AR25" s="537"/>
      <c r="AS25" s="532"/>
      <c r="AT25" s="532"/>
      <c r="AU25" s="532"/>
      <c r="AV25" s="532"/>
      <c r="AW25" s="532"/>
      <c r="AX25" s="532"/>
      <c r="AY25" s="532"/>
      <c r="AZ25" s="532"/>
      <c r="BA25" s="532"/>
      <c r="BB25" s="544"/>
    </row>
    <row r="26" spans="2:55" s="4" customFormat="1" ht="12.75" x14ac:dyDescent="0.2">
      <c r="B26" s="545"/>
      <c r="C26" s="537"/>
      <c r="D26" s="537"/>
      <c r="E26" s="537"/>
      <c r="F26" s="537"/>
      <c r="G26" s="532"/>
      <c r="H26" s="532"/>
      <c r="I26" s="537"/>
      <c r="J26" s="532"/>
      <c r="K26" s="532"/>
      <c r="L26" s="537"/>
      <c r="M26" s="537"/>
      <c r="N26" s="537"/>
      <c r="O26" s="537"/>
      <c r="P26" s="537"/>
      <c r="Q26" s="530"/>
      <c r="R26" s="535"/>
      <c r="S26" s="530"/>
      <c r="T26" s="532"/>
      <c r="U26" s="532"/>
      <c r="V26" s="530"/>
      <c r="W26" s="530"/>
      <c r="X26" s="530"/>
      <c r="Y26" s="530"/>
      <c r="Z26" s="530"/>
      <c r="AA26" s="530"/>
      <c r="AB26" s="530"/>
      <c r="AC26" s="530"/>
      <c r="AD26" s="532"/>
      <c r="AE26" s="532"/>
      <c r="AF26" s="532"/>
      <c r="AG26" s="532"/>
      <c r="AH26" s="532"/>
      <c r="AI26" s="532"/>
      <c r="AJ26" s="532"/>
      <c r="AK26" s="532"/>
      <c r="AL26" s="532"/>
      <c r="AM26" s="532"/>
      <c r="AN26" s="532"/>
      <c r="AO26" s="532"/>
      <c r="AP26" s="532"/>
      <c r="AQ26" s="535"/>
      <c r="AR26" s="537"/>
      <c r="AS26" s="532"/>
      <c r="AT26" s="532"/>
      <c r="AU26" s="532"/>
      <c r="AV26" s="532"/>
      <c r="AW26" s="532"/>
      <c r="AX26" s="532"/>
      <c r="AY26" s="532"/>
      <c r="AZ26" s="532"/>
      <c r="BA26" s="532"/>
      <c r="BB26" s="544"/>
    </row>
    <row r="27" spans="2:55" s="4" customFormat="1" ht="13.5" thickBot="1" x14ac:dyDescent="0.25">
      <c r="B27" s="552"/>
      <c r="C27" s="549"/>
      <c r="D27" s="549"/>
      <c r="E27" s="549"/>
      <c r="F27" s="549"/>
      <c r="G27" s="533"/>
      <c r="H27" s="533"/>
      <c r="I27" s="549"/>
      <c r="J27" s="533"/>
      <c r="K27" s="533"/>
      <c r="L27" s="549"/>
      <c r="M27" s="549"/>
      <c r="N27" s="549"/>
      <c r="O27" s="549"/>
      <c r="P27" s="549"/>
      <c r="Q27" s="531"/>
      <c r="R27" s="536"/>
      <c r="S27" s="531"/>
      <c r="T27" s="533"/>
      <c r="U27" s="533"/>
      <c r="V27" s="531"/>
      <c r="W27" s="531"/>
      <c r="X27" s="531"/>
      <c r="Y27" s="531"/>
      <c r="Z27" s="531"/>
      <c r="AA27" s="531"/>
      <c r="AB27" s="531"/>
      <c r="AC27" s="531"/>
      <c r="AD27" s="533"/>
      <c r="AE27" s="533"/>
      <c r="AF27" s="533"/>
      <c r="AG27" s="533"/>
      <c r="AH27" s="533"/>
      <c r="AI27" s="533"/>
      <c r="AJ27" s="533"/>
      <c r="AK27" s="533"/>
      <c r="AL27" s="533"/>
      <c r="AM27" s="533"/>
      <c r="AN27" s="533"/>
      <c r="AO27" s="533"/>
      <c r="AP27" s="533"/>
      <c r="AQ27" s="536"/>
      <c r="AR27" s="549"/>
      <c r="AS27" s="533"/>
      <c r="AT27" s="533"/>
      <c r="AU27" s="533"/>
      <c r="AV27" s="533"/>
      <c r="AW27" s="533"/>
      <c r="AX27" s="533"/>
      <c r="AY27" s="533"/>
      <c r="AZ27" s="533"/>
      <c r="BA27" s="533"/>
      <c r="BB27" s="548"/>
    </row>
    <row r="28" spans="2:55" s="4" customFormat="1" ht="12.75" x14ac:dyDescent="0.2">
      <c r="B28" s="547"/>
      <c r="C28" s="547"/>
      <c r="D28" s="547"/>
      <c r="E28" s="547"/>
      <c r="F28" s="547"/>
      <c r="G28" s="547"/>
      <c r="H28" s="547"/>
      <c r="I28" s="547"/>
      <c r="J28" s="547"/>
      <c r="K28" s="547"/>
      <c r="L28" s="547"/>
      <c r="M28" s="547"/>
      <c r="N28" s="547"/>
      <c r="O28" s="547"/>
      <c r="P28" s="547"/>
      <c r="Q28" s="547"/>
      <c r="R28" s="547"/>
      <c r="S28" s="547"/>
      <c r="T28" s="547"/>
      <c r="U28" s="547"/>
      <c r="V28" s="547"/>
      <c r="W28" s="547"/>
      <c r="X28" s="547"/>
      <c r="Y28" s="547"/>
      <c r="Z28" s="547"/>
      <c r="AA28" s="547"/>
      <c r="AB28" s="547"/>
      <c r="AC28" s="547"/>
      <c r="AD28" s="547"/>
      <c r="AE28" s="547"/>
      <c r="AF28" s="547"/>
      <c r="AG28" s="547"/>
      <c r="AH28" s="547"/>
      <c r="AI28" s="547"/>
      <c r="AJ28" s="547"/>
      <c r="AK28" s="547"/>
      <c r="AL28" s="547"/>
      <c r="AM28" s="547"/>
      <c r="AN28" s="547"/>
      <c r="AO28" s="547"/>
      <c r="AP28" s="547"/>
      <c r="AQ28" s="547"/>
      <c r="AR28" s="547"/>
      <c r="AS28" s="547"/>
      <c r="AT28" s="547"/>
      <c r="AU28" s="547"/>
      <c r="AV28" s="547"/>
      <c r="AW28" s="547"/>
      <c r="AX28" s="547"/>
      <c r="AY28" s="547"/>
      <c r="AZ28" s="547"/>
      <c r="BA28" s="547"/>
      <c r="BB28" s="547"/>
    </row>
    <row r="29" spans="2:55" s="6" customFormat="1" ht="12.75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</row>
    <row r="30" spans="2:55" s="4" customFormat="1" ht="12.75" x14ac:dyDescent="0.2">
      <c r="B30" s="7" t="s">
        <v>88</v>
      </c>
      <c r="C30" s="5"/>
      <c r="D30" s="5"/>
      <c r="E30" s="5"/>
      <c r="F30" s="5"/>
      <c r="G30" s="5"/>
      <c r="H30" s="5"/>
      <c r="I30" s="5"/>
      <c r="J30" s="8"/>
      <c r="K30" s="9" t="s">
        <v>89</v>
      </c>
      <c r="L30" s="5" t="s">
        <v>90</v>
      </c>
      <c r="M30" s="5"/>
      <c r="N30" s="5"/>
      <c r="O30" s="5"/>
      <c r="P30" s="5"/>
      <c r="Q30" s="5"/>
      <c r="R30" s="5"/>
      <c r="S30" s="5"/>
      <c r="T30" s="5"/>
      <c r="U30" s="5"/>
      <c r="V30" s="10" t="s">
        <v>85</v>
      </c>
      <c r="W30" s="9" t="s">
        <v>89</v>
      </c>
      <c r="X30" s="5" t="s">
        <v>91</v>
      </c>
      <c r="Y30" s="5"/>
      <c r="Z30" s="5"/>
      <c r="AA30" s="5"/>
      <c r="AB30" s="5"/>
      <c r="AC30" s="5"/>
      <c r="AD30" s="5"/>
      <c r="AP30" s="11" t="s">
        <v>87</v>
      </c>
      <c r="AQ30" s="9" t="s">
        <v>89</v>
      </c>
      <c r="AR30" s="5" t="s">
        <v>124</v>
      </c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25"/>
    </row>
    <row r="31" spans="2:55" s="4" customFormat="1" x14ac:dyDescent="0.2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3"/>
      <c r="AQ31" s="3"/>
      <c r="AR31" s="3"/>
      <c r="AS31" s="3"/>
      <c r="AT31" s="3"/>
      <c r="AU31" s="5"/>
      <c r="AV31" s="5"/>
      <c r="AW31" s="5"/>
      <c r="AX31" s="5"/>
      <c r="AY31" s="5"/>
      <c r="AZ31" s="5"/>
      <c r="BA31" s="5"/>
      <c r="BB31" s="5"/>
    </row>
    <row r="32" spans="2:55" s="4" customFormat="1" x14ac:dyDescent="0.25">
      <c r="B32" s="5"/>
      <c r="C32" s="5"/>
      <c r="D32" s="5"/>
      <c r="E32" s="5"/>
      <c r="F32" s="5"/>
      <c r="G32" s="5"/>
      <c r="H32" s="5"/>
      <c r="I32" s="5"/>
      <c r="J32" s="27" t="s">
        <v>92</v>
      </c>
      <c r="K32" s="28" t="s">
        <v>89</v>
      </c>
      <c r="L32" s="29" t="s">
        <v>93</v>
      </c>
      <c r="M32" s="29"/>
      <c r="N32" s="29"/>
      <c r="O32" s="29"/>
      <c r="P32" s="29"/>
      <c r="Q32" s="29"/>
      <c r="R32" s="29"/>
      <c r="S32" s="5"/>
      <c r="T32" s="5"/>
      <c r="U32" s="5"/>
      <c r="V32" s="10" t="s">
        <v>86</v>
      </c>
      <c r="W32" s="9" t="s">
        <v>89</v>
      </c>
      <c r="X32" s="5" t="s">
        <v>95</v>
      </c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10" t="s">
        <v>84</v>
      </c>
      <c r="AQ32" s="9" t="s">
        <v>89</v>
      </c>
      <c r="AR32" s="5" t="s">
        <v>94</v>
      </c>
      <c r="AS32" s="5"/>
      <c r="AT32" s="5"/>
      <c r="AU32" s="3"/>
      <c r="AV32" s="3"/>
      <c r="AW32" s="3"/>
      <c r="AX32" s="3"/>
      <c r="AY32" s="3"/>
      <c r="AZ32" s="3"/>
      <c r="BA32" s="3"/>
      <c r="BB32" s="3"/>
    </row>
    <row r="33" spans="2:54" s="1" customFormat="1" x14ac:dyDescent="0.25">
      <c r="B33" s="3"/>
      <c r="C33" s="3"/>
      <c r="D33" s="3"/>
      <c r="E33" s="3"/>
      <c r="F33" s="3"/>
      <c r="G33" s="3"/>
      <c r="H33" s="3"/>
      <c r="I33" s="3"/>
      <c r="J33" s="24"/>
      <c r="K33" s="24"/>
      <c r="L33" s="30"/>
      <c r="M33" s="24"/>
      <c r="N33" s="24"/>
      <c r="O33" s="24"/>
      <c r="P33" s="24"/>
      <c r="Q33" s="24"/>
      <c r="R33" s="24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U33" s="12"/>
      <c r="AV33" s="3"/>
      <c r="AW33" s="3"/>
      <c r="AX33" s="3"/>
      <c r="AY33" s="3"/>
      <c r="AZ33" s="3"/>
      <c r="BA33" s="3"/>
      <c r="BB33" s="3"/>
    </row>
    <row r="34" spans="2:54" s="1" customFormat="1" x14ac:dyDescent="0.25">
      <c r="B34" s="3"/>
      <c r="C34" s="3"/>
      <c r="D34" s="3"/>
      <c r="E34" s="3"/>
      <c r="F34" s="3"/>
      <c r="G34" s="3"/>
      <c r="H34" s="3"/>
      <c r="I34" s="3"/>
      <c r="J34" s="27" t="s">
        <v>118</v>
      </c>
      <c r="K34" s="28" t="s">
        <v>89</v>
      </c>
      <c r="L34" s="29" t="s">
        <v>123</v>
      </c>
      <c r="M34" s="29"/>
      <c r="N34" s="29"/>
      <c r="O34" s="24"/>
      <c r="P34" s="24"/>
      <c r="Q34" s="24"/>
      <c r="R34" s="24"/>
      <c r="S34" s="3"/>
      <c r="T34" s="3"/>
      <c r="U34" s="3"/>
      <c r="V34" s="10" t="s">
        <v>152</v>
      </c>
      <c r="W34" s="9" t="s">
        <v>89</v>
      </c>
      <c r="X34" s="5" t="s">
        <v>154</v>
      </c>
      <c r="Y34" s="3"/>
      <c r="Z34" s="3"/>
      <c r="AA34" s="3"/>
      <c r="AB34" s="3"/>
      <c r="AC34" s="3"/>
      <c r="AD34" s="3"/>
      <c r="AE34" s="3"/>
      <c r="AG34" s="5"/>
      <c r="AH34" s="5"/>
      <c r="AI34" s="5"/>
      <c r="AJ34" s="5"/>
      <c r="AK34" s="5"/>
      <c r="AL34" s="5"/>
      <c r="AM34" s="5"/>
      <c r="AN34" s="5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</row>
    <row r="47" spans="2:54" x14ac:dyDescent="0.25">
      <c r="AC47" s="3" t="s">
        <v>197</v>
      </c>
    </row>
  </sheetData>
  <mergeCells count="227"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  <mergeCell ref="AY3:BB3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AK3:AK5"/>
    <mergeCell ref="AL3:AO3"/>
    <mergeCell ref="AP3:AS3"/>
    <mergeCell ref="AT3:AT5"/>
    <mergeCell ref="AU3:AW3"/>
    <mergeCell ref="AX3:AX5"/>
    <mergeCell ref="AO4:AO5"/>
    <mergeCell ref="AP4:AP5"/>
    <mergeCell ref="AJ4:AJ5"/>
    <mergeCell ref="AL4:AL5"/>
    <mergeCell ref="U4:U5"/>
    <mergeCell ref="V4:V5"/>
    <mergeCell ref="W4:W5"/>
    <mergeCell ref="Y4:Y5"/>
    <mergeCell ref="P8:P13"/>
    <mergeCell ref="Q8:Q13"/>
    <mergeCell ref="R8:R13"/>
    <mergeCell ref="S8:S13"/>
    <mergeCell ref="S15:S17"/>
    <mergeCell ref="S18:S20"/>
    <mergeCell ref="R22:R27"/>
    <mergeCell ref="S22:S27"/>
    <mergeCell ref="R15:R20"/>
    <mergeCell ref="B22:B27"/>
    <mergeCell ref="C22:C27"/>
    <mergeCell ref="D22:D27"/>
    <mergeCell ref="E22:E27"/>
    <mergeCell ref="F22:F27"/>
    <mergeCell ref="G22:G27"/>
    <mergeCell ref="H22:H27"/>
    <mergeCell ref="I22:I27"/>
    <mergeCell ref="AS4:AS5"/>
    <mergeCell ref="AH4:AH5"/>
    <mergeCell ref="AI4:AI5"/>
    <mergeCell ref="AM4:AM5"/>
    <mergeCell ref="AN4:AN5"/>
    <mergeCell ref="Z4:Z5"/>
    <mergeCell ref="P4:P5"/>
    <mergeCell ref="Q4:Q5"/>
    <mergeCell ref="R4:R5"/>
    <mergeCell ref="S4:S5"/>
    <mergeCell ref="P22:P27"/>
    <mergeCell ref="K8:K13"/>
    <mergeCell ref="L8:L13"/>
    <mergeCell ref="M8:M13"/>
    <mergeCell ref="N8:N13"/>
    <mergeCell ref="O8:O13"/>
    <mergeCell ref="U22:U27"/>
    <mergeCell ref="AP22:AP27"/>
    <mergeCell ref="AH22:AH27"/>
    <mergeCell ref="AI22:AI27"/>
    <mergeCell ref="T8:T13"/>
    <mergeCell ref="U8:U13"/>
    <mergeCell ref="V8:V13"/>
    <mergeCell ref="BA4:BA5"/>
    <mergeCell ref="BB4:BB5"/>
    <mergeCell ref="AU4:AU5"/>
    <mergeCell ref="AV4:AV5"/>
    <mergeCell ref="AW4:AW5"/>
    <mergeCell ref="AY4:AY5"/>
    <mergeCell ref="AZ4:AZ5"/>
    <mergeCell ref="Y8:Y13"/>
    <mergeCell ref="Z8:Z13"/>
    <mergeCell ref="AA8:AA13"/>
    <mergeCell ref="AB8:AB13"/>
    <mergeCell ref="AA4:AA5"/>
    <mergeCell ref="AU8:AU13"/>
    <mergeCell ref="AV8:AV13"/>
    <mergeCell ref="AW8:AW13"/>
    <mergeCell ref="AX8:AX13"/>
    <mergeCell ref="W8:W13"/>
    <mergeCell ref="J22:J27"/>
    <mergeCell ref="K22:K27"/>
    <mergeCell ref="B28:BB28"/>
    <mergeCell ref="AT22:AT27"/>
    <mergeCell ref="AU22:AU27"/>
    <mergeCell ref="AV22:AV27"/>
    <mergeCell ref="AW22:AW27"/>
    <mergeCell ref="AX22:AX27"/>
    <mergeCell ref="AY22:AY27"/>
    <mergeCell ref="AS22:AS27"/>
    <mergeCell ref="AZ22:AZ27"/>
    <mergeCell ref="BA22:BA27"/>
    <mergeCell ref="BB22:BB27"/>
    <mergeCell ref="L22:L27"/>
    <mergeCell ref="M22:M27"/>
    <mergeCell ref="N22:N27"/>
    <mergeCell ref="O22:O27"/>
    <mergeCell ref="Q22:Q27"/>
    <mergeCell ref="T22:T27"/>
    <mergeCell ref="AJ22:AJ27"/>
    <mergeCell ref="AK22:AK27"/>
    <mergeCell ref="AL22:AL27"/>
    <mergeCell ref="AR22:AR27"/>
    <mergeCell ref="V22:V27"/>
    <mergeCell ref="B8:B13"/>
    <mergeCell ref="C8:C13"/>
    <mergeCell ref="D8:D13"/>
    <mergeCell ref="E8:E13"/>
    <mergeCell ref="F8:F13"/>
    <mergeCell ref="G8:G13"/>
    <mergeCell ref="H8:H13"/>
    <mergeCell ref="I8:I13"/>
    <mergeCell ref="J8:J13"/>
    <mergeCell ref="V15:V20"/>
    <mergeCell ref="AC8:AC13"/>
    <mergeCell ref="AD8:AD13"/>
    <mergeCell ref="AE8:AE13"/>
    <mergeCell ref="AF8:AF13"/>
    <mergeCell ref="AG8:AG13"/>
    <mergeCell ref="X8:X13"/>
    <mergeCell ref="AL8:AL13"/>
    <mergeCell ref="AM8:AM13"/>
    <mergeCell ref="AI15:AI20"/>
    <mergeCell ref="AF15:AF20"/>
    <mergeCell ref="AG15:AG20"/>
    <mergeCell ref="AH15:AH20"/>
    <mergeCell ref="W15:W20"/>
    <mergeCell ref="X15:X20"/>
    <mergeCell ref="AL15:AL20"/>
    <mergeCell ref="AN8:AN13"/>
    <mergeCell ref="AO8:AO13"/>
    <mergeCell ref="AP8:AP13"/>
    <mergeCell ref="AQ8:AQ13"/>
    <mergeCell ref="AR8:AR13"/>
    <mergeCell ref="AS8:AS13"/>
    <mergeCell ref="AT8:AT13"/>
    <mergeCell ref="AZ8:AZ13"/>
    <mergeCell ref="BA8:BA13"/>
    <mergeCell ref="BB8:BB13"/>
    <mergeCell ref="B15:B20"/>
    <mergeCell ref="C15:C20"/>
    <mergeCell ref="D15:D20"/>
    <mergeCell ref="E15:E20"/>
    <mergeCell ref="F15:F20"/>
    <mergeCell ref="G15:G20"/>
    <mergeCell ref="H15:H20"/>
    <mergeCell ref="I15:I20"/>
    <mergeCell ref="J15:J20"/>
    <mergeCell ref="K15:K20"/>
    <mergeCell ref="L15:L20"/>
    <mergeCell ref="M15:M20"/>
    <mergeCell ref="N15:N20"/>
    <mergeCell ref="O15:O20"/>
    <mergeCell ref="P15:P20"/>
    <mergeCell ref="Q15:Q20"/>
    <mergeCell ref="AY8:AY13"/>
    <mergeCell ref="AH8:AH13"/>
    <mergeCell ref="AI8:AI13"/>
    <mergeCell ref="AJ8:AJ13"/>
    <mergeCell ref="AK8:AK13"/>
    <mergeCell ref="T15:T20"/>
    <mergeCell ref="U15:U20"/>
    <mergeCell ref="AX15:AX20"/>
    <mergeCell ref="AY15:AY20"/>
    <mergeCell ref="AZ15:AZ20"/>
    <mergeCell ref="BA15:BA20"/>
    <mergeCell ref="BB15:BB20"/>
    <mergeCell ref="AS15:AS20"/>
    <mergeCell ref="AT15:AT20"/>
    <mergeCell ref="AU15:AU20"/>
    <mergeCell ref="AV15:AV20"/>
    <mergeCell ref="AW15:AW20"/>
    <mergeCell ref="AQ15:AQ20"/>
    <mergeCell ref="AR15:AR20"/>
    <mergeCell ref="AQ22:AQ27"/>
    <mergeCell ref="Y15:Y20"/>
    <mergeCell ref="Z15:Z20"/>
    <mergeCell ref="AA15:AA20"/>
    <mergeCell ref="AB15:AB20"/>
    <mergeCell ref="AC15:AC20"/>
    <mergeCell ref="AD15:AD20"/>
    <mergeCell ref="AE15:AE20"/>
    <mergeCell ref="AJ15:AJ20"/>
    <mergeCell ref="AM22:AM27"/>
    <mergeCell ref="AN22:AN27"/>
    <mergeCell ref="AO22:AO27"/>
    <mergeCell ref="AK15:AK20"/>
    <mergeCell ref="AM15:AM20"/>
    <mergeCell ref="AN15:AN20"/>
    <mergeCell ref="AO15:AO20"/>
    <mergeCell ref="AP15:AP20"/>
    <mergeCell ref="AF22:AF27"/>
    <mergeCell ref="AG22:AG27"/>
    <mergeCell ref="W22:W27"/>
    <mergeCell ref="X22:X27"/>
    <mergeCell ref="Y22:Y27"/>
    <mergeCell ref="Z22:Z27"/>
    <mergeCell ref="AA22:AA27"/>
    <mergeCell ref="AB22:AB27"/>
    <mergeCell ref="AD22:AD27"/>
    <mergeCell ref="AE22:AE27"/>
    <mergeCell ref="AC22:AC27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  <ignoredErrors>
    <ignoredError sqref="AE8:AE15 AX8:AX20 J8:J27 B8 B15 B22 AE16:AE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0"/>
  <sheetViews>
    <sheetView view="pageBreakPreview" zoomScale="60" zoomScaleNormal="75" workbookViewId="0">
      <selection activeCell="B1" sqref="B1:N10"/>
    </sheetView>
  </sheetViews>
  <sheetFormatPr defaultRowHeight="15.75" x14ac:dyDescent="0.25"/>
  <cols>
    <col min="1" max="1" width="3.85546875" style="17" customWidth="1"/>
    <col min="2" max="2" width="17.7109375" style="17" customWidth="1"/>
    <col min="3" max="4" width="15.85546875" style="17" customWidth="1"/>
    <col min="5" max="14" width="14.140625" style="17" customWidth="1"/>
    <col min="15" max="16384" width="9.140625" style="17"/>
  </cols>
  <sheetData>
    <row r="1" spans="2:14" x14ac:dyDescent="0.25">
      <c r="B1" s="560" t="s">
        <v>228</v>
      </c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</row>
    <row r="2" spans="2:14" ht="16.5" thickBot="1" x14ac:dyDescent="0.3"/>
    <row r="3" spans="2:14" ht="15" customHeight="1" x14ac:dyDescent="0.25">
      <c r="B3" s="567" t="s">
        <v>96</v>
      </c>
      <c r="C3" s="564" t="s">
        <v>229</v>
      </c>
      <c r="D3" s="564"/>
      <c r="E3" s="564" t="s">
        <v>230</v>
      </c>
      <c r="F3" s="564"/>
      <c r="G3" s="564" t="s">
        <v>231</v>
      </c>
      <c r="H3" s="564"/>
      <c r="I3" s="564" t="s">
        <v>2</v>
      </c>
      <c r="J3" s="564"/>
      <c r="K3" s="564" t="s">
        <v>232</v>
      </c>
      <c r="L3" s="564"/>
      <c r="M3" s="564" t="s">
        <v>97</v>
      </c>
      <c r="N3" s="561" t="s">
        <v>184</v>
      </c>
    </row>
    <row r="4" spans="2:14" ht="15" customHeight="1" x14ac:dyDescent="0.25">
      <c r="B4" s="568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2"/>
    </row>
    <row r="5" spans="2:14" ht="87.75" customHeight="1" thickBot="1" x14ac:dyDescent="0.3">
      <c r="B5" s="569"/>
      <c r="C5" s="566"/>
      <c r="D5" s="566"/>
      <c r="E5" s="566"/>
      <c r="F5" s="566"/>
      <c r="G5" s="566"/>
      <c r="H5" s="566"/>
      <c r="I5" s="566"/>
      <c r="J5" s="566"/>
      <c r="K5" s="566"/>
      <c r="L5" s="566"/>
      <c r="M5" s="566"/>
      <c r="N5" s="563"/>
    </row>
    <row r="6" spans="2:14" s="26" customFormat="1" ht="23.25" customHeight="1" x14ac:dyDescent="0.25">
      <c r="B6" s="51"/>
      <c r="C6" s="52" t="s">
        <v>101</v>
      </c>
      <c r="D6" s="53" t="s">
        <v>100</v>
      </c>
      <c r="E6" s="52" t="s">
        <v>101</v>
      </c>
      <c r="F6" s="53" t="s">
        <v>100</v>
      </c>
      <c r="G6" s="52" t="s">
        <v>101</v>
      </c>
      <c r="H6" s="53" t="s">
        <v>100</v>
      </c>
      <c r="I6" s="52" t="s">
        <v>101</v>
      </c>
      <c r="J6" s="53" t="s">
        <v>100</v>
      </c>
      <c r="K6" s="52" t="s">
        <v>101</v>
      </c>
      <c r="L6" s="53" t="s">
        <v>100</v>
      </c>
      <c r="M6" s="53" t="s">
        <v>100</v>
      </c>
      <c r="N6" s="54" t="s">
        <v>100</v>
      </c>
    </row>
    <row r="7" spans="2:14" ht="23.25" customHeight="1" x14ac:dyDescent="0.25">
      <c r="B7" s="60" t="s">
        <v>99</v>
      </c>
      <c r="C7" s="57" t="s">
        <v>224</v>
      </c>
      <c r="D7" s="58" t="s">
        <v>225</v>
      </c>
      <c r="E7" s="57"/>
      <c r="F7" s="58"/>
      <c r="G7" s="57"/>
      <c r="H7" s="58"/>
      <c r="I7" s="57"/>
      <c r="J7" s="58"/>
      <c r="K7" s="57"/>
      <c r="L7" s="58"/>
      <c r="M7" s="58">
        <v>11</v>
      </c>
      <c r="N7" s="59">
        <v>52</v>
      </c>
    </row>
    <row r="8" spans="2:14" ht="23.25" customHeight="1" x14ac:dyDescent="0.25">
      <c r="B8" s="60" t="s">
        <v>182</v>
      </c>
      <c r="C8" s="57" t="s">
        <v>255</v>
      </c>
      <c r="D8" s="58" t="s">
        <v>256</v>
      </c>
      <c r="E8" s="57" t="s">
        <v>237</v>
      </c>
      <c r="F8" s="58" t="s">
        <v>236</v>
      </c>
      <c r="G8" s="57"/>
      <c r="H8" s="58"/>
      <c r="I8" s="57" t="s">
        <v>257</v>
      </c>
      <c r="J8" s="57" t="s">
        <v>258</v>
      </c>
      <c r="K8" s="57"/>
      <c r="L8" s="58"/>
      <c r="M8" s="58">
        <v>11</v>
      </c>
      <c r="N8" s="59">
        <v>52</v>
      </c>
    </row>
    <row r="9" spans="2:14" ht="23.25" customHeight="1" x14ac:dyDescent="0.25">
      <c r="B9" s="60" t="s">
        <v>181</v>
      </c>
      <c r="C9" s="57" t="s">
        <v>234</v>
      </c>
      <c r="D9" s="58" t="s">
        <v>235</v>
      </c>
      <c r="E9" s="57" t="s">
        <v>238</v>
      </c>
      <c r="F9" s="58" t="s">
        <v>239</v>
      </c>
      <c r="G9" s="57" t="s">
        <v>240</v>
      </c>
      <c r="H9" s="58" t="s">
        <v>241</v>
      </c>
      <c r="I9" s="57" t="s">
        <v>226</v>
      </c>
      <c r="J9" s="58" t="s">
        <v>227</v>
      </c>
      <c r="K9" s="57">
        <v>72</v>
      </c>
      <c r="L9" s="58">
        <v>2</v>
      </c>
      <c r="M9" s="58">
        <v>2</v>
      </c>
      <c r="N9" s="59">
        <v>43</v>
      </c>
    </row>
    <row r="10" spans="2:14" ht="23.25" customHeight="1" thickBot="1" x14ac:dyDescent="0.3">
      <c r="B10" s="61" t="s">
        <v>98</v>
      </c>
      <c r="C10" s="62">
        <v>3078</v>
      </c>
      <c r="D10" s="63">
        <v>85.5</v>
      </c>
      <c r="E10" s="62">
        <v>468</v>
      </c>
      <c r="F10" s="63">
        <v>13</v>
      </c>
      <c r="G10" s="62">
        <v>756</v>
      </c>
      <c r="H10" s="63">
        <v>21</v>
      </c>
      <c r="I10" s="62">
        <v>54</v>
      </c>
      <c r="J10" s="63">
        <v>1.5</v>
      </c>
      <c r="K10" s="62">
        <f>SUM(K9)</f>
        <v>72</v>
      </c>
      <c r="L10" s="63">
        <f>SUM(L9)</f>
        <v>2</v>
      </c>
      <c r="M10" s="63">
        <f>SUM(M7:M9)</f>
        <v>24</v>
      </c>
      <c r="N10" s="64">
        <f>SUM(N7:N9)</f>
        <v>147</v>
      </c>
    </row>
  </sheetData>
  <mergeCells count="9">
    <mergeCell ref="B1:N1"/>
    <mergeCell ref="N3:N5"/>
    <mergeCell ref="C3:D5"/>
    <mergeCell ref="E3:F5"/>
    <mergeCell ref="G3:H5"/>
    <mergeCell ref="I3:J5"/>
    <mergeCell ref="K3:L5"/>
    <mergeCell ref="M3:M5"/>
    <mergeCell ref="B3:B5"/>
  </mergeCells>
  <pageMargins left="0" right="0" top="0" bottom="0" header="0" footer="0"/>
  <pageSetup paperSize="9" scale="7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71"/>
  <sheetViews>
    <sheetView tabSelected="1" topLeftCell="B1" zoomScale="75" zoomScaleNormal="75" workbookViewId="0">
      <selection activeCell="N22" sqref="N22"/>
    </sheetView>
  </sheetViews>
  <sheetFormatPr defaultRowHeight="12.75" x14ac:dyDescent="0.25"/>
  <cols>
    <col min="1" max="1" width="5" style="75" customWidth="1"/>
    <col min="2" max="2" width="14.7109375" style="190" customWidth="1"/>
    <col min="3" max="3" width="61.28515625" style="75" customWidth="1"/>
    <col min="4" max="4" width="17.42578125" style="75" customWidth="1"/>
    <col min="5" max="12" width="9.28515625" style="75" customWidth="1"/>
    <col min="13" max="18" width="9.7109375" style="75" customWidth="1"/>
    <col min="19" max="19" width="11.140625" style="75" customWidth="1"/>
    <col min="20" max="20" width="9.140625" style="75" customWidth="1"/>
    <col min="21" max="21" width="10.85546875" style="75" customWidth="1"/>
    <col min="22" max="16384" width="9.140625" style="75"/>
  </cols>
  <sheetData>
    <row r="1" spans="2:27" s="73" customFormat="1" ht="31.5" customHeight="1" thickBot="1" x14ac:dyDescent="0.3">
      <c r="B1" s="570" t="s">
        <v>5</v>
      </c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71"/>
      <c r="T1" s="72"/>
    </row>
    <row r="2" spans="2:27" ht="15" customHeight="1" x14ac:dyDescent="0.25">
      <c r="B2" s="571" t="s">
        <v>6</v>
      </c>
      <c r="C2" s="574" t="s">
        <v>0</v>
      </c>
      <c r="D2" s="571" t="s">
        <v>1</v>
      </c>
      <c r="E2" s="571" t="s">
        <v>135</v>
      </c>
      <c r="F2" s="577" t="s">
        <v>120</v>
      </c>
      <c r="G2" s="574"/>
      <c r="H2" s="571" t="s">
        <v>122</v>
      </c>
      <c r="I2" s="580" t="s">
        <v>121</v>
      </c>
      <c r="J2" s="577"/>
      <c r="K2" s="577"/>
      <c r="L2" s="574"/>
      <c r="M2" s="580" t="s">
        <v>138</v>
      </c>
      <c r="N2" s="577"/>
      <c r="O2" s="577"/>
      <c r="P2" s="577"/>
      <c r="Q2" s="577"/>
      <c r="R2" s="574"/>
      <c r="S2" s="74"/>
      <c r="T2" s="74"/>
    </row>
    <row r="3" spans="2:27" ht="15" customHeight="1" x14ac:dyDescent="0.25">
      <c r="B3" s="572"/>
      <c r="C3" s="575"/>
      <c r="D3" s="572"/>
      <c r="E3" s="572"/>
      <c r="F3" s="578"/>
      <c r="G3" s="575"/>
      <c r="H3" s="572"/>
      <c r="I3" s="581"/>
      <c r="J3" s="578"/>
      <c r="K3" s="578"/>
      <c r="L3" s="575"/>
      <c r="M3" s="581"/>
      <c r="N3" s="578"/>
      <c r="O3" s="578"/>
      <c r="P3" s="578"/>
      <c r="Q3" s="578"/>
      <c r="R3" s="575"/>
      <c r="S3" s="74"/>
      <c r="T3" s="74"/>
    </row>
    <row r="4" spans="2:27" ht="13.5" thickBot="1" x14ac:dyDescent="0.3">
      <c r="B4" s="572"/>
      <c r="C4" s="575"/>
      <c r="D4" s="572"/>
      <c r="E4" s="572"/>
      <c r="F4" s="579"/>
      <c r="G4" s="576"/>
      <c r="H4" s="572"/>
      <c r="I4" s="582"/>
      <c r="J4" s="579"/>
      <c r="K4" s="579"/>
      <c r="L4" s="576"/>
      <c r="M4" s="581"/>
      <c r="N4" s="578"/>
      <c r="O4" s="578"/>
      <c r="P4" s="578"/>
      <c r="Q4" s="578"/>
      <c r="R4" s="575"/>
      <c r="S4" s="74"/>
      <c r="T4" s="74"/>
    </row>
    <row r="5" spans="2:27" ht="67.5" customHeight="1" thickBot="1" x14ac:dyDescent="0.3">
      <c r="B5" s="572"/>
      <c r="C5" s="575"/>
      <c r="D5" s="572"/>
      <c r="E5" s="572"/>
      <c r="F5" s="583" t="s">
        <v>136</v>
      </c>
      <c r="G5" s="589" t="s">
        <v>131</v>
      </c>
      <c r="H5" s="572"/>
      <c r="I5" s="583" t="s">
        <v>126</v>
      </c>
      <c r="J5" s="592" t="s">
        <v>130</v>
      </c>
      <c r="K5" s="592"/>
      <c r="L5" s="592"/>
      <c r="M5" s="593" t="s">
        <v>204</v>
      </c>
      <c r="N5" s="594"/>
      <c r="O5" s="592" t="s">
        <v>205</v>
      </c>
      <c r="P5" s="592"/>
      <c r="Q5" s="593" t="s">
        <v>206</v>
      </c>
      <c r="R5" s="594"/>
      <c r="S5" s="74"/>
      <c r="T5" s="74"/>
    </row>
    <row r="6" spans="2:27" ht="32.25" customHeight="1" thickBot="1" x14ac:dyDescent="0.3">
      <c r="B6" s="572"/>
      <c r="C6" s="575"/>
      <c r="D6" s="572"/>
      <c r="E6" s="572"/>
      <c r="F6" s="584"/>
      <c r="G6" s="590"/>
      <c r="H6" s="572"/>
      <c r="I6" s="584"/>
      <c r="J6" s="589" t="s">
        <v>127</v>
      </c>
      <c r="K6" s="593" t="s">
        <v>129</v>
      </c>
      <c r="L6" s="592"/>
      <c r="M6" s="76" t="s">
        <v>3</v>
      </c>
      <c r="N6" s="77" t="s">
        <v>4</v>
      </c>
      <c r="O6" s="76" t="s">
        <v>167</v>
      </c>
      <c r="P6" s="77" t="s">
        <v>203</v>
      </c>
      <c r="Q6" s="76" t="s">
        <v>168</v>
      </c>
      <c r="R6" s="77" t="s">
        <v>169</v>
      </c>
      <c r="S6" s="74"/>
      <c r="T6" s="74"/>
    </row>
    <row r="7" spans="2:27" ht="15" customHeight="1" x14ac:dyDescent="0.25">
      <c r="B7" s="572"/>
      <c r="C7" s="575"/>
      <c r="D7" s="572"/>
      <c r="E7" s="572"/>
      <c r="F7" s="584"/>
      <c r="G7" s="590"/>
      <c r="H7" s="572"/>
      <c r="I7" s="584"/>
      <c r="J7" s="590"/>
      <c r="K7" s="583" t="s">
        <v>137</v>
      </c>
      <c r="L7" s="595" t="s">
        <v>128</v>
      </c>
      <c r="M7" s="583" t="s">
        <v>221</v>
      </c>
      <c r="N7" s="586" t="s">
        <v>222</v>
      </c>
      <c r="O7" s="583" t="s">
        <v>274</v>
      </c>
      <c r="P7" s="586" t="s">
        <v>278</v>
      </c>
      <c r="Q7" s="583" t="s">
        <v>252</v>
      </c>
      <c r="R7" s="586" t="s">
        <v>223</v>
      </c>
      <c r="S7" s="74"/>
      <c r="T7" s="74"/>
    </row>
    <row r="8" spans="2:27" x14ac:dyDescent="0.25">
      <c r="B8" s="572"/>
      <c r="C8" s="575"/>
      <c r="D8" s="572"/>
      <c r="E8" s="572"/>
      <c r="F8" s="584"/>
      <c r="G8" s="590"/>
      <c r="H8" s="572"/>
      <c r="I8" s="584"/>
      <c r="J8" s="590"/>
      <c r="K8" s="584"/>
      <c r="L8" s="596"/>
      <c r="M8" s="584"/>
      <c r="N8" s="587"/>
      <c r="O8" s="584"/>
      <c r="P8" s="587"/>
      <c r="Q8" s="584"/>
      <c r="R8" s="587"/>
      <c r="S8" s="74"/>
      <c r="T8" s="74"/>
    </row>
    <row r="9" spans="2:27" ht="85.5" customHeight="1" thickBot="1" x14ac:dyDescent="0.3">
      <c r="B9" s="573"/>
      <c r="C9" s="576"/>
      <c r="D9" s="573"/>
      <c r="E9" s="573"/>
      <c r="F9" s="585"/>
      <c r="G9" s="591"/>
      <c r="H9" s="573"/>
      <c r="I9" s="585"/>
      <c r="J9" s="591"/>
      <c r="K9" s="585"/>
      <c r="L9" s="597"/>
      <c r="M9" s="585"/>
      <c r="N9" s="588"/>
      <c r="O9" s="585"/>
      <c r="P9" s="588"/>
      <c r="Q9" s="585"/>
      <c r="R9" s="588"/>
      <c r="S9" s="74"/>
      <c r="T9" s="74"/>
    </row>
    <row r="10" spans="2:27" ht="18" customHeight="1" thickBot="1" x14ac:dyDescent="0.3">
      <c r="B10" s="282" t="s">
        <v>245</v>
      </c>
      <c r="C10" s="283" t="s">
        <v>158</v>
      </c>
      <c r="D10" s="284" t="s">
        <v>202</v>
      </c>
      <c r="E10" s="285">
        <v>2088</v>
      </c>
      <c r="F10" s="286">
        <v>18</v>
      </c>
      <c r="G10" s="287">
        <v>0</v>
      </c>
      <c r="H10" s="285">
        <v>0</v>
      </c>
      <c r="I10" s="286">
        <v>18</v>
      </c>
      <c r="J10" s="288">
        <v>2052</v>
      </c>
      <c r="K10" s="286">
        <v>1315</v>
      </c>
      <c r="L10" s="287">
        <v>737</v>
      </c>
      <c r="M10" s="286">
        <v>612</v>
      </c>
      <c r="N10" s="288">
        <v>864</v>
      </c>
      <c r="O10" s="286">
        <v>576</v>
      </c>
      <c r="P10" s="287">
        <v>0</v>
      </c>
      <c r="Q10" s="286">
        <v>0</v>
      </c>
      <c r="R10" s="288">
        <v>0</v>
      </c>
      <c r="S10" s="204"/>
      <c r="T10" s="204"/>
      <c r="U10" s="205"/>
      <c r="V10" s="205"/>
      <c r="W10" s="205"/>
    </row>
    <row r="11" spans="2:27" ht="18" customHeight="1" x14ac:dyDescent="0.25">
      <c r="B11" s="289"/>
      <c r="C11" s="290" t="s">
        <v>272</v>
      </c>
      <c r="D11" s="291" t="s">
        <v>201</v>
      </c>
      <c r="E11" s="292">
        <v>1253</v>
      </c>
      <c r="F11" s="293"/>
      <c r="G11" s="294"/>
      <c r="H11" s="295"/>
      <c r="I11" s="293"/>
      <c r="J11" s="296">
        <v>1231</v>
      </c>
      <c r="K11" s="297">
        <v>731</v>
      </c>
      <c r="L11" s="298">
        <v>500</v>
      </c>
      <c r="M11" s="297">
        <v>323</v>
      </c>
      <c r="N11" s="296">
        <v>460</v>
      </c>
      <c r="O11" s="297">
        <v>448</v>
      </c>
      <c r="P11" s="298">
        <v>0</v>
      </c>
      <c r="Q11" s="293"/>
      <c r="R11" s="299"/>
      <c r="S11" s="204"/>
      <c r="T11" s="204"/>
      <c r="U11" s="205"/>
      <c r="V11" s="205"/>
      <c r="W11" s="205"/>
      <c r="Y11" s="78"/>
      <c r="Z11" s="79"/>
      <c r="AA11" s="79"/>
    </row>
    <row r="12" spans="2:27" ht="18" customHeight="1" x14ac:dyDescent="0.25">
      <c r="B12" s="300" t="s">
        <v>185</v>
      </c>
      <c r="C12" s="301" t="s">
        <v>159</v>
      </c>
      <c r="D12" s="302" t="s">
        <v>200</v>
      </c>
      <c r="E12" s="303">
        <v>124</v>
      </c>
      <c r="F12" s="304">
        <v>6</v>
      </c>
      <c r="G12" s="305"/>
      <c r="H12" s="306"/>
      <c r="I12" s="304">
        <v>4</v>
      </c>
      <c r="J12" s="307">
        <v>114</v>
      </c>
      <c r="K12" s="308">
        <v>70</v>
      </c>
      <c r="L12" s="309">
        <v>44</v>
      </c>
      <c r="M12" s="308">
        <v>34</v>
      </c>
      <c r="N12" s="310">
        <v>48</v>
      </c>
      <c r="O12" s="311">
        <v>32</v>
      </c>
      <c r="P12" s="312"/>
      <c r="Q12" s="304"/>
      <c r="R12" s="313"/>
      <c r="S12" s="204"/>
      <c r="T12" s="204"/>
      <c r="U12" s="205"/>
      <c r="V12" s="205"/>
      <c r="W12" s="205"/>
      <c r="Y12" s="78"/>
      <c r="Z12" s="79"/>
      <c r="AA12" s="79"/>
    </row>
    <row r="13" spans="2:27" ht="18" customHeight="1" x14ac:dyDescent="0.25">
      <c r="B13" s="300" t="s">
        <v>186</v>
      </c>
      <c r="C13" s="301" t="s">
        <v>160</v>
      </c>
      <c r="D13" s="302" t="s">
        <v>170</v>
      </c>
      <c r="E13" s="303">
        <v>171</v>
      </c>
      <c r="F13" s="304"/>
      <c r="G13" s="305"/>
      <c r="H13" s="306"/>
      <c r="I13" s="304"/>
      <c r="J13" s="307">
        <v>171</v>
      </c>
      <c r="K13" s="314">
        <v>171</v>
      </c>
      <c r="L13" s="309"/>
      <c r="M13" s="308">
        <v>51</v>
      </c>
      <c r="N13" s="310">
        <v>48</v>
      </c>
      <c r="O13" s="315">
        <v>72</v>
      </c>
      <c r="P13" s="312"/>
      <c r="Q13" s="304"/>
      <c r="R13" s="313"/>
      <c r="S13" s="204"/>
      <c r="T13" s="204"/>
      <c r="U13" s="205"/>
      <c r="V13" s="205"/>
      <c r="W13" s="205"/>
      <c r="Y13" s="78"/>
      <c r="Z13" s="79"/>
      <c r="AA13" s="79"/>
    </row>
    <row r="14" spans="2:27" ht="18" customHeight="1" x14ac:dyDescent="0.25">
      <c r="B14" s="300" t="s">
        <v>187</v>
      </c>
      <c r="C14" s="301" t="s">
        <v>161</v>
      </c>
      <c r="D14" s="302" t="s">
        <v>170</v>
      </c>
      <c r="E14" s="303">
        <v>171</v>
      </c>
      <c r="F14" s="304"/>
      <c r="G14" s="305"/>
      <c r="H14" s="306"/>
      <c r="I14" s="304"/>
      <c r="J14" s="307">
        <v>171</v>
      </c>
      <c r="K14" s="316"/>
      <c r="L14" s="309">
        <v>171</v>
      </c>
      <c r="M14" s="308">
        <v>51</v>
      </c>
      <c r="N14" s="310">
        <v>48</v>
      </c>
      <c r="O14" s="315">
        <v>72</v>
      </c>
      <c r="P14" s="312"/>
      <c r="Q14" s="304"/>
      <c r="R14" s="313"/>
      <c r="S14" s="204"/>
      <c r="T14" s="204"/>
      <c r="U14" s="205"/>
      <c r="V14" s="205"/>
      <c r="W14" s="205"/>
      <c r="Y14" s="78"/>
      <c r="Z14" s="79"/>
      <c r="AA14" s="79"/>
    </row>
    <row r="15" spans="2:27" ht="18" customHeight="1" x14ac:dyDescent="0.25">
      <c r="B15" s="300" t="s">
        <v>188</v>
      </c>
      <c r="C15" s="301" t="s">
        <v>162</v>
      </c>
      <c r="D15" s="302" t="s">
        <v>170</v>
      </c>
      <c r="E15" s="303">
        <v>171</v>
      </c>
      <c r="F15" s="304"/>
      <c r="G15" s="305"/>
      <c r="H15" s="306"/>
      <c r="I15" s="304"/>
      <c r="J15" s="307">
        <v>171</v>
      </c>
      <c r="K15" s="308">
        <v>171</v>
      </c>
      <c r="L15" s="317"/>
      <c r="M15" s="308">
        <v>51</v>
      </c>
      <c r="N15" s="310">
        <v>48</v>
      </c>
      <c r="O15" s="315">
        <v>72</v>
      </c>
      <c r="P15" s="312"/>
      <c r="Q15" s="304"/>
      <c r="R15" s="313"/>
      <c r="S15" s="204"/>
      <c r="T15" s="204"/>
      <c r="U15" s="205"/>
      <c r="V15" s="205"/>
      <c r="W15" s="205"/>
      <c r="Y15" s="81"/>
      <c r="Z15" s="81"/>
      <c r="AA15" s="81"/>
    </row>
    <row r="16" spans="2:27" ht="18" customHeight="1" x14ac:dyDescent="0.25">
      <c r="B16" s="300" t="s">
        <v>189</v>
      </c>
      <c r="C16" s="318" t="s">
        <v>163</v>
      </c>
      <c r="D16" s="302" t="s">
        <v>200</v>
      </c>
      <c r="E16" s="319">
        <v>337</v>
      </c>
      <c r="F16" s="304">
        <v>6</v>
      </c>
      <c r="G16" s="305"/>
      <c r="H16" s="306"/>
      <c r="I16" s="304">
        <v>6</v>
      </c>
      <c r="J16" s="320">
        <v>325</v>
      </c>
      <c r="K16" s="321">
        <v>225</v>
      </c>
      <c r="L16" s="322">
        <v>100</v>
      </c>
      <c r="M16" s="321">
        <v>85</v>
      </c>
      <c r="N16" s="323">
        <v>144</v>
      </c>
      <c r="O16" s="324">
        <v>96</v>
      </c>
      <c r="P16" s="325"/>
      <c r="Q16" s="304"/>
      <c r="R16" s="313"/>
      <c r="S16" s="204"/>
      <c r="T16" s="204"/>
      <c r="U16" s="205"/>
      <c r="V16" s="205"/>
      <c r="W16" s="205"/>
      <c r="Y16" s="81"/>
      <c r="Z16" s="83"/>
      <c r="AA16" s="84"/>
    </row>
    <row r="17" spans="2:27" ht="18" customHeight="1" x14ac:dyDescent="0.3">
      <c r="B17" s="300" t="s">
        <v>190</v>
      </c>
      <c r="C17" s="301" t="s">
        <v>164</v>
      </c>
      <c r="D17" s="302" t="s">
        <v>119</v>
      </c>
      <c r="E17" s="319">
        <v>36</v>
      </c>
      <c r="F17" s="304"/>
      <c r="G17" s="305"/>
      <c r="H17" s="306"/>
      <c r="I17" s="304"/>
      <c r="J17" s="320">
        <v>36</v>
      </c>
      <c r="K17" s="321">
        <v>30</v>
      </c>
      <c r="L17" s="322">
        <v>6</v>
      </c>
      <c r="M17" s="326"/>
      <c r="N17" s="327">
        <v>36</v>
      </c>
      <c r="O17" s="328"/>
      <c r="P17" s="329"/>
      <c r="Q17" s="304"/>
      <c r="R17" s="313"/>
      <c r="S17" s="204"/>
      <c r="T17" s="204"/>
      <c r="U17" s="205"/>
      <c r="V17" s="205"/>
      <c r="W17" s="205"/>
      <c r="Y17" s="78"/>
      <c r="Z17" s="79"/>
      <c r="AA17" s="79"/>
    </row>
    <row r="18" spans="2:27" ht="18" customHeight="1" x14ac:dyDescent="0.25">
      <c r="B18" s="300" t="s">
        <v>191</v>
      </c>
      <c r="C18" s="318" t="s">
        <v>7</v>
      </c>
      <c r="D18" s="302" t="s">
        <v>170</v>
      </c>
      <c r="E18" s="303">
        <v>171</v>
      </c>
      <c r="F18" s="304"/>
      <c r="G18" s="305"/>
      <c r="H18" s="306"/>
      <c r="I18" s="304"/>
      <c r="J18" s="307">
        <v>171</v>
      </c>
      <c r="K18" s="308">
        <v>2</v>
      </c>
      <c r="L18" s="309">
        <v>169</v>
      </c>
      <c r="M18" s="308">
        <v>51</v>
      </c>
      <c r="N18" s="310">
        <v>48</v>
      </c>
      <c r="O18" s="315">
        <v>72</v>
      </c>
      <c r="P18" s="325"/>
      <c r="Q18" s="304"/>
      <c r="R18" s="313"/>
      <c r="S18" s="204"/>
      <c r="T18" s="204"/>
      <c r="U18" s="205"/>
      <c r="V18" s="205"/>
      <c r="W18" s="205"/>
      <c r="Y18" s="78"/>
      <c r="Z18" s="79"/>
      <c r="AA18" s="79"/>
    </row>
    <row r="19" spans="2:27" ht="18" customHeight="1" x14ac:dyDescent="0.25">
      <c r="B19" s="300" t="s">
        <v>192</v>
      </c>
      <c r="C19" s="330" t="s">
        <v>165</v>
      </c>
      <c r="D19" s="302" t="s">
        <v>174</v>
      </c>
      <c r="E19" s="303">
        <v>72</v>
      </c>
      <c r="F19" s="304"/>
      <c r="G19" s="305"/>
      <c r="H19" s="306"/>
      <c r="I19" s="304"/>
      <c r="J19" s="307">
        <v>72</v>
      </c>
      <c r="K19" s="308">
        <v>62</v>
      </c>
      <c r="L19" s="309">
        <v>10</v>
      </c>
      <c r="M19" s="308"/>
      <c r="N19" s="307">
        <v>40</v>
      </c>
      <c r="O19" s="315">
        <v>32</v>
      </c>
      <c r="P19" s="312"/>
      <c r="Q19" s="304"/>
      <c r="R19" s="313"/>
      <c r="S19" s="204"/>
      <c r="T19" s="204"/>
      <c r="U19" s="205"/>
      <c r="V19" s="205"/>
      <c r="W19" s="205"/>
      <c r="Y19" s="86"/>
      <c r="Z19" s="86"/>
      <c r="AA19" s="86"/>
    </row>
    <row r="20" spans="2:27" ht="36" customHeight="1" x14ac:dyDescent="0.25">
      <c r="B20" s="331"/>
      <c r="C20" s="332" t="s">
        <v>171</v>
      </c>
      <c r="D20" s="333" t="s">
        <v>172</v>
      </c>
      <c r="E20" s="334">
        <v>707</v>
      </c>
      <c r="F20" s="293"/>
      <c r="G20" s="294"/>
      <c r="H20" s="295"/>
      <c r="I20" s="293"/>
      <c r="J20" s="335">
        <v>693</v>
      </c>
      <c r="K20" s="336">
        <v>486</v>
      </c>
      <c r="L20" s="337">
        <v>207</v>
      </c>
      <c r="M20" s="336">
        <v>238</v>
      </c>
      <c r="N20" s="335">
        <v>327</v>
      </c>
      <c r="O20" s="336">
        <v>128</v>
      </c>
      <c r="P20" s="337">
        <v>0</v>
      </c>
      <c r="Q20" s="293"/>
      <c r="R20" s="299"/>
      <c r="S20" s="204"/>
      <c r="T20" s="204"/>
      <c r="U20" s="205"/>
      <c r="V20" s="205"/>
      <c r="W20" s="205"/>
      <c r="Y20" s="81"/>
      <c r="Z20" s="81"/>
      <c r="AA20" s="81"/>
    </row>
    <row r="21" spans="2:27" ht="18" customHeight="1" x14ac:dyDescent="0.25">
      <c r="B21" s="300" t="s">
        <v>193</v>
      </c>
      <c r="C21" s="318" t="s">
        <v>285</v>
      </c>
      <c r="D21" s="302" t="s">
        <v>174</v>
      </c>
      <c r="E21" s="319">
        <v>285</v>
      </c>
      <c r="F21" s="304"/>
      <c r="G21" s="305"/>
      <c r="H21" s="306"/>
      <c r="I21" s="304"/>
      <c r="J21" s="320">
        <v>285</v>
      </c>
      <c r="K21" s="321">
        <v>220</v>
      </c>
      <c r="L21" s="322">
        <v>65</v>
      </c>
      <c r="M21" s="321">
        <v>96</v>
      </c>
      <c r="N21" s="323">
        <v>189</v>
      </c>
      <c r="O21" s="338"/>
      <c r="P21" s="325"/>
      <c r="Q21" s="304"/>
      <c r="R21" s="313"/>
      <c r="S21" s="217"/>
      <c r="T21" s="217"/>
      <c r="U21" s="217"/>
      <c r="V21" s="218"/>
      <c r="W21" s="205"/>
      <c r="Y21" s="81"/>
      <c r="Z21" s="81"/>
      <c r="AA21" s="81"/>
    </row>
    <row r="22" spans="2:27" ht="18" customHeight="1" x14ac:dyDescent="0.25">
      <c r="B22" s="300" t="s">
        <v>194</v>
      </c>
      <c r="C22" s="301" t="s">
        <v>284</v>
      </c>
      <c r="D22" s="302" t="s">
        <v>200</v>
      </c>
      <c r="E22" s="319">
        <v>280</v>
      </c>
      <c r="F22" s="304">
        <v>6</v>
      </c>
      <c r="G22" s="305"/>
      <c r="H22" s="306"/>
      <c r="I22" s="304">
        <v>8</v>
      </c>
      <c r="J22" s="320">
        <v>266</v>
      </c>
      <c r="K22" s="321">
        <v>196</v>
      </c>
      <c r="L22" s="322">
        <v>70</v>
      </c>
      <c r="M22" s="321">
        <v>114</v>
      </c>
      <c r="N22" s="323">
        <v>88</v>
      </c>
      <c r="O22" s="339">
        <v>64</v>
      </c>
      <c r="P22" s="325"/>
      <c r="Q22" s="304"/>
      <c r="R22" s="313"/>
      <c r="S22" s="217"/>
      <c r="T22" s="217"/>
      <c r="U22" s="217"/>
      <c r="V22" s="218"/>
      <c r="W22" s="205"/>
      <c r="Y22" s="81"/>
      <c r="Z22" s="81"/>
      <c r="AA22" s="81"/>
    </row>
    <row r="23" spans="2:27" ht="18" customHeight="1" x14ac:dyDescent="0.25">
      <c r="B23" s="340" t="s">
        <v>195</v>
      </c>
      <c r="C23" s="341" t="s">
        <v>173</v>
      </c>
      <c r="D23" s="342" t="s">
        <v>174</v>
      </c>
      <c r="E23" s="343">
        <v>142</v>
      </c>
      <c r="F23" s="304"/>
      <c r="G23" s="305"/>
      <c r="H23" s="306"/>
      <c r="I23" s="304"/>
      <c r="J23" s="344">
        <v>142</v>
      </c>
      <c r="K23" s="345">
        <v>70</v>
      </c>
      <c r="L23" s="346">
        <v>72</v>
      </c>
      <c r="M23" s="345">
        <v>28</v>
      </c>
      <c r="N23" s="347">
        <v>50</v>
      </c>
      <c r="O23" s="348">
        <v>64</v>
      </c>
      <c r="P23" s="349"/>
      <c r="Q23" s="304"/>
      <c r="R23" s="313"/>
      <c r="S23" s="222"/>
      <c r="T23" s="222"/>
      <c r="U23" s="222"/>
      <c r="V23" s="205"/>
      <c r="W23" s="205"/>
      <c r="Y23" s="81"/>
      <c r="Z23" s="81"/>
      <c r="AA23" s="81"/>
    </row>
    <row r="24" spans="2:27" ht="35.25" customHeight="1" x14ac:dyDescent="0.25">
      <c r="B24" s="350"/>
      <c r="C24" s="351" t="s">
        <v>176</v>
      </c>
      <c r="D24" s="352" t="s">
        <v>177</v>
      </c>
      <c r="E24" s="353">
        <v>128</v>
      </c>
      <c r="F24" s="293"/>
      <c r="G24" s="294"/>
      <c r="H24" s="295"/>
      <c r="I24" s="293"/>
      <c r="J24" s="354">
        <v>128</v>
      </c>
      <c r="K24" s="355">
        <v>98</v>
      </c>
      <c r="L24" s="356">
        <v>30</v>
      </c>
      <c r="M24" s="355">
        <v>51</v>
      </c>
      <c r="N24" s="354">
        <v>77</v>
      </c>
      <c r="O24" s="355">
        <v>0</v>
      </c>
      <c r="P24" s="356">
        <v>0</v>
      </c>
      <c r="Q24" s="293"/>
      <c r="R24" s="299"/>
      <c r="S24" s="204"/>
      <c r="T24" s="204"/>
      <c r="U24" s="205"/>
      <c r="V24" s="205"/>
      <c r="W24" s="205"/>
      <c r="Y24" s="81"/>
      <c r="Z24" s="81"/>
      <c r="AA24" s="81"/>
    </row>
    <row r="25" spans="2:27" ht="18" customHeight="1" x14ac:dyDescent="0.3">
      <c r="B25" s="357" t="s">
        <v>207</v>
      </c>
      <c r="C25" s="358" t="s">
        <v>283</v>
      </c>
      <c r="D25" s="342" t="s">
        <v>119</v>
      </c>
      <c r="E25" s="343">
        <v>128</v>
      </c>
      <c r="F25" s="304"/>
      <c r="G25" s="305"/>
      <c r="H25" s="306"/>
      <c r="I25" s="304"/>
      <c r="J25" s="344">
        <v>128</v>
      </c>
      <c r="K25" s="345">
        <v>98</v>
      </c>
      <c r="L25" s="346">
        <v>30</v>
      </c>
      <c r="M25" s="345">
        <v>51</v>
      </c>
      <c r="N25" s="347">
        <v>77</v>
      </c>
      <c r="O25" s="345"/>
      <c r="P25" s="349"/>
      <c r="Q25" s="304"/>
      <c r="R25" s="313"/>
      <c r="S25" s="204"/>
      <c r="T25" s="204"/>
      <c r="U25" s="205"/>
      <c r="V25" s="205"/>
      <c r="W25" s="205"/>
      <c r="Y25" s="88"/>
      <c r="Z25" s="88"/>
      <c r="AA25" s="88"/>
    </row>
    <row r="26" spans="2:27" ht="18" customHeight="1" x14ac:dyDescent="0.3">
      <c r="B26" s="359" t="s">
        <v>208</v>
      </c>
      <c r="C26" s="360" t="s">
        <v>254</v>
      </c>
      <c r="D26" s="361"/>
      <c r="E26" s="362"/>
      <c r="F26" s="304"/>
      <c r="G26" s="305"/>
      <c r="H26" s="306"/>
      <c r="I26" s="304"/>
      <c r="J26" s="320"/>
      <c r="K26" s="321"/>
      <c r="L26" s="322"/>
      <c r="M26" s="321"/>
      <c r="N26" s="320"/>
      <c r="O26" s="321"/>
      <c r="P26" s="325"/>
      <c r="Q26" s="304"/>
      <c r="R26" s="313"/>
      <c r="S26" s="204"/>
      <c r="T26" s="204"/>
      <c r="U26" s="205"/>
      <c r="V26" s="205"/>
      <c r="W26" s="205"/>
      <c r="Y26" s="89"/>
      <c r="Z26" s="89"/>
      <c r="AA26" s="89"/>
    </row>
    <row r="27" spans="2:27" ht="18" customHeight="1" thickBot="1" x14ac:dyDescent="0.35">
      <c r="B27" s="363"/>
      <c r="C27" s="364" t="s">
        <v>125</v>
      </c>
      <c r="D27" s="303"/>
      <c r="E27" s="365"/>
      <c r="F27" s="304">
        <v>18</v>
      </c>
      <c r="G27" s="305"/>
      <c r="H27" s="306"/>
      <c r="I27" s="304"/>
      <c r="J27" s="313"/>
      <c r="K27" s="304"/>
      <c r="L27" s="305"/>
      <c r="M27" s="304"/>
      <c r="N27" s="305"/>
      <c r="O27" s="366">
        <v>18</v>
      </c>
      <c r="P27" s="367"/>
      <c r="Q27" s="304"/>
      <c r="R27" s="313"/>
      <c r="S27" s="204"/>
      <c r="T27" s="204"/>
      <c r="U27" s="205"/>
      <c r="V27" s="205"/>
      <c r="W27" s="205"/>
    </row>
    <row r="28" spans="2:27" ht="18" customHeight="1" thickBot="1" x14ac:dyDescent="0.3">
      <c r="B28" s="368" t="s">
        <v>8</v>
      </c>
      <c r="C28" s="369" t="s">
        <v>9</v>
      </c>
      <c r="D28" s="370" t="s">
        <v>259</v>
      </c>
      <c r="E28" s="371">
        <f t="shared" ref="E28:E34" si="0">SUM(F28:J28)</f>
        <v>423</v>
      </c>
      <c r="F28" s="372">
        <f>SUM(F34:F36)</f>
        <v>0</v>
      </c>
      <c r="G28" s="373">
        <f>SUM(G29:G37)</f>
        <v>0</v>
      </c>
      <c r="H28" s="371">
        <f>SUM(H29:H37)</f>
        <v>0</v>
      </c>
      <c r="I28" s="372">
        <v>71</v>
      </c>
      <c r="J28" s="374">
        <f>SUM(J29:J36)</f>
        <v>352</v>
      </c>
      <c r="K28" s="375">
        <f>SUM(K29:K36)</f>
        <v>202</v>
      </c>
      <c r="L28" s="376">
        <f>SUM(L29:L36)</f>
        <v>150</v>
      </c>
      <c r="M28" s="372">
        <f>SUM(M29:M37)</f>
        <v>0</v>
      </c>
      <c r="N28" s="377">
        <f>SUM(N29:N37)</f>
        <v>0</v>
      </c>
      <c r="O28" s="372">
        <f>SUM(O29:O37)</f>
        <v>0</v>
      </c>
      <c r="P28" s="375">
        <f>SUM(P29:P36)</f>
        <v>262</v>
      </c>
      <c r="Q28" s="372">
        <f>SUM(Q29:Q36)</f>
        <v>90</v>
      </c>
      <c r="R28" s="374">
        <f>SUM(R29:R37)</f>
        <v>0</v>
      </c>
      <c r="S28" s="74"/>
      <c r="T28" s="74"/>
    </row>
    <row r="29" spans="2:27" ht="18" customHeight="1" x14ac:dyDescent="0.25">
      <c r="B29" s="378" t="s">
        <v>10</v>
      </c>
      <c r="C29" s="379" t="s">
        <v>211</v>
      </c>
      <c r="D29" s="380" t="s">
        <v>119</v>
      </c>
      <c r="E29" s="381">
        <f>SUM(F29:J29)</f>
        <v>82</v>
      </c>
      <c r="F29" s="382"/>
      <c r="G29" s="383"/>
      <c r="H29" s="381"/>
      <c r="I29" s="382">
        <v>14</v>
      </c>
      <c r="J29" s="384">
        <v>68</v>
      </c>
      <c r="K29" s="385">
        <v>34</v>
      </c>
      <c r="L29" s="386">
        <v>34</v>
      </c>
      <c r="M29" s="382"/>
      <c r="N29" s="387"/>
      <c r="O29" s="388"/>
      <c r="P29" s="389">
        <v>68</v>
      </c>
      <c r="Q29" s="390"/>
      <c r="R29" s="384"/>
      <c r="S29" s="74"/>
      <c r="T29" s="74"/>
    </row>
    <row r="30" spans="2:27" ht="18" customHeight="1" x14ac:dyDescent="0.25">
      <c r="B30" s="391" t="s">
        <v>11</v>
      </c>
      <c r="C30" s="392" t="s">
        <v>212</v>
      </c>
      <c r="D30" s="393" t="s">
        <v>119</v>
      </c>
      <c r="E30" s="394">
        <f>SUM(F30:J30)</f>
        <v>82</v>
      </c>
      <c r="F30" s="395"/>
      <c r="G30" s="396"/>
      <c r="H30" s="394"/>
      <c r="I30" s="395">
        <v>14</v>
      </c>
      <c r="J30" s="397">
        <v>68</v>
      </c>
      <c r="K30" s="398">
        <v>50</v>
      </c>
      <c r="L30" s="399">
        <v>18</v>
      </c>
      <c r="M30" s="395"/>
      <c r="N30" s="400"/>
      <c r="O30" s="401"/>
      <c r="P30" s="402">
        <v>68</v>
      </c>
      <c r="Q30" s="403"/>
      <c r="R30" s="397"/>
      <c r="S30" s="74"/>
      <c r="T30" s="74"/>
    </row>
    <row r="31" spans="2:27" ht="18" customHeight="1" x14ac:dyDescent="0.25">
      <c r="B31" s="378" t="s">
        <v>12</v>
      </c>
      <c r="C31" s="379" t="s">
        <v>253</v>
      </c>
      <c r="D31" s="380" t="s">
        <v>119</v>
      </c>
      <c r="E31" s="381">
        <f>SUM(I31:J31)</f>
        <v>41</v>
      </c>
      <c r="F31" s="382"/>
      <c r="G31" s="383"/>
      <c r="H31" s="381"/>
      <c r="I31" s="382">
        <v>7</v>
      </c>
      <c r="J31" s="384">
        <v>34</v>
      </c>
      <c r="K31" s="385"/>
      <c r="L31" s="386">
        <v>34</v>
      </c>
      <c r="M31" s="382"/>
      <c r="N31" s="387"/>
      <c r="O31" s="388"/>
      <c r="P31" s="389">
        <v>34</v>
      </c>
      <c r="Q31" s="390"/>
      <c r="R31" s="384"/>
      <c r="S31" s="74"/>
      <c r="T31" s="74"/>
    </row>
    <row r="32" spans="2:27" ht="18" customHeight="1" x14ac:dyDescent="0.25">
      <c r="B32" s="391" t="s">
        <v>13</v>
      </c>
      <c r="C32" s="392" t="s">
        <v>17</v>
      </c>
      <c r="D32" s="393" t="s">
        <v>119</v>
      </c>
      <c r="E32" s="394">
        <f>SUM(F32:J32)</f>
        <v>43</v>
      </c>
      <c r="F32" s="395"/>
      <c r="G32" s="396"/>
      <c r="H32" s="394"/>
      <c r="I32" s="395">
        <v>7</v>
      </c>
      <c r="J32" s="397">
        <v>36</v>
      </c>
      <c r="K32" s="398">
        <v>21</v>
      </c>
      <c r="L32" s="399">
        <v>15</v>
      </c>
      <c r="M32" s="395"/>
      <c r="N32" s="400"/>
      <c r="O32" s="401"/>
      <c r="P32" s="402">
        <v>36</v>
      </c>
      <c r="Q32" s="395"/>
      <c r="R32" s="397"/>
      <c r="S32" s="74"/>
      <c r="T32" s="74"/>
    </row>
    <row r="33" spans="2:25" ht="18" customHeight="1" x14ac:dyDescent="0.25">
      <c r="B33" s="391" t="s">
        <v>14</v>
      </c>
      <c r="C33" s="404" t="s">
        <v>7</v>
      </c>
      <c r="D33" s="405" t="s">
        <v>174</v>
      </c>
      <c r="E33" s="394">
        <v>48</v>
      </c>
      <c r="F33" s="395"/>
      <c r="G33" s="396"/>
      <c r="H33" s="394"/>
      <c r="I33" s="395">
        <v>4.4000000000000004</v>
      </c>
      <c r="J33" s="397">
        <v>40</v>
      </c>
      <c r="K33" s="398">
        <v>5</v>
      </c>
      <c r="L33" s="399">
        <v>35</v>
      </c>
      <c r="M33" s="395"/>
      <c r="N33" s="400"/>
      <c r="O33" s="401"/>
      <c r="P33" s="399">
        <v>22</v>
      </c>
      <c r="Q33" s="406">
        <v>18</v>
      </c>
      <c r="R33" s="397"/>
      <c r="S33" s="74"/>
      <c r="T33" s="74"/>
    </row>
    <row r="34" spans="2:25" s="74" customFormat="1" ht="18" customHeight="1" x14ac:dyDescent="0.25">
      <c r="B34" s="378" t="s">
        <v>15</v>
      </c>
      <c r="C34" s="379" t="s">
        <v>210</v>
      </c>
      <c r="D34" s="407" t="s">
        <v>119</v>
      </c>
      <c r="E34" s="381">
        <f t="shared" si="0"/>
        <v>41</v>
      </c>
      <c r="F34" s="382"/>
      <c r="G34" s="383"/>
      <c r="H34" s="381"/>
      <c r="I34" s="382">
        <v>7</v>
      </c>
      <c r="J34" s="384">
        <v>34</v>
      </c>
      <c r="K34" s="385">
        <v>20</v>
      </c>
      <c r="L34" s="386">
        <v>14</v>
      </c>
      <c r="M34" s="382"/>
      <c r="N34" s="387"/>
      <c r="O34" s="388"/>
      <c r="P34" s="389">
        <v>34</v>
      </c>
      <c r="Q34" s="390"/>
      <c r="R34" s="384"/>
    </row>
    <row r="35" spans="2:25" ht="53.25" customHeight="1" x14ac:dyDescent="0.25">
      <c r="B35" s="408" t="s">
        <v>16</v>
      </c>
      <c r="C35" s="409" t="s">
        <v>276</v>
      </c>
      <c r="D35" s="393" t="s">
        <v>119</v>
      </c>
      <c r="E35" s="394">
        <f>SUM(F35:J35)</f>
        <v>43</v>
      </c>
      <c r="F35" s="395"/>
      <c r="G35" s="396"/>
      <c r="H35" s="394"/>
      <c r="I35" s="395">
        <v>7</v>
      </c>
      <c r="J35" s="397">
        <v>36</v>
      </c>
      <c r="K35" s="398">
        <v>36</v>
      </c>
      <c r="L35" s="399"/>
      <c r="M35" s="395"/>
      <c r="N35" s="400"/>
      <c r="O35" s="401"/>
      <c r="P35" s="399"/>
      <c r="Q35" s="410">
        <v>36</v>
      </c>
      <c r="R35" s="411"/>
      <c r="S35" s="116"/>
      <c r="T35" s="74"/>
    </row>
    <row r="36" spans="2:25" ht="35.25" customHeight="1" x14ac:dyDescent="0.25">
      <c r="B36" s="412" t="s">
        <v>218</v>
      </c>
      <c r="C36" s="409" t="s">
        <v>277</v>
      </c>
      <c r="D36" s="393" t="s">
        <v>119</v>
      </c>
      <c r="E36" s="394">
        <f>SUM(F36:J36)</f>
        <v>43</v>
      </c>
      <c r="F36" s="395"/>
      <c r="G36" s="396"/>
      <c r="H36" s="394"/>
      <c r="I36" s="395">
        <v>7</v>
      </c>
      <c r="J36" s="397">
        <v>36</v>
      </c>
      <c r="K36" s="398">
        <v>36</v>
      </c>
      <c r="L36" s="399"/>
      <c r="M36" s="395"/>
      <c r="N36" s="400"/>
      <c r="O36" s="401"/>
      <c r="P36" s="399"/>
      <c r="Q36" s="410">
        <v>36</v>
      </c>
      <c r="R36" s="411"/>
      <c r="S36" s="116"/>
      <c r="T36" s="74"/>
    </row>
    <row r="37" spans="2:25" ht="18" customHeight="1" thickBot="1" x14ac:dyDescent="0.3">
      <c r="B37" s="413"/>
      <c r="C37" s="414" t="s">
        <v>125</v>
      </c>
      <c r="D37" s="405"/>
      <c r="E37" s="394"/>
      <c r="F37" s="395"/>
      <c r="G37" s="396"/>
      <c r="H37" s="394"/>
      <c r="I37" s="395"/>
      <c r="J37" s="397"/>
      <c r="K37" s="398"/>
      <c r="L37" s="399"/>
      <c r="M37" s="395"/>
      <c r="N37" s="400"/>
      <c r="O37" s="395"/>
      <c r="P37" s="399"/>
      <c r="Q37" s="415"/>
      <c r="R37" s="411"/>
      <c r="S37" s="74"/>
      <c r="T37" s="74"/>
    </row>
    <row r="38" spans="2:25" ht="18" customHeight="1" thickBot="1" x14ac:dyDescent="0.3">
      <c r="B38" s="368" t="s">
        <v>18</v>
      </c>
      <c r="C38" s="369" t="s">
        <v>19</v>
      </c>
      <c r="D38" s="370" t="s">
        <v>261</v>
      </c>
      <c r="E38" s="371">
        <f>SUM(E39)</f>
        <v>1845</v>
      </c>
      <c r="F38" s="372">
        <f t="shared" ref="F38:R38" si="1">SUM(F39)</f>
        <v>0</v>
      </c>
      <c r="G38" s="373">
        <f t="shared" si="1"/>
        <v>36</v>
      </c>
      <c r="H38" s="371">
        <f t="shared" si="1"/>
        <v>1224</v>
      </c>
      <c r="I38" s="372">
        <f t="shared" si="1"/>
        <v>97</v>
      </c>
      <c r="J38" s="374">
        <f t="shared" si="1"/>
        <v>488</v>
      </c>
      <c r="K38" s="375">
        <f t="shared" si="1"/>
        <v>270</v>
      </c>
      <c r="L38" s="376">
        <f t="shared" si="1"/>
        <v>218</v>
      </c>
      <c r="M38" s="372"/>
      <c r="N38" s="377"/>
      <c r="O38" s="372">
        <f>SUM(O39)</f>
        <v>0</v>
      </c>
      <c r="P38" s="375">
        <f>SUM(P39)</f>
        <v>248</v>
      </c>
      <c r="Q38" s="372">
        <f t="shared" si="1"/>
        <v>240</v>
      </c>
      <c r="R38" s="374">
        <f t="shared" si="1"/>
        <v>0</v>
      </c>
      <c r="S38" s="74"/>
      <c r="T38" s="74"/>
    </row>
    <row r="39" spans="2:25" ht="18" customHeight="1" thickBot="1" x14ac:dyDescent="0.3">
      <c r="B39" s="416" t="s">
        <v>20</v>
      </c>
      <c r="C39" s="417" t="s">
        <v>21</v>
      </c>
      <c r="D39" s="418" t="s">
        <v>261</v>
      </c>
      <c r="E39" s="419">
        <f>SUM(E40,E46,)</f>
        <v>1845</v>
      </c>
      <c r="F39" s="420">
        <f t="shared" ref="F39:R39" si="2">SUM(F40,F46,)</f>
        <v>0</v>
      </c>
      <c r="G39" s="421">
        <f t="shared" si="2"/>
        <v>36</v>
      </c>
      <c r="H39" s="419">
        <f t="shared" si="2"/>
        <v>1224</v>
      </c>
      <c r="I39" s="420">
        <f t="shared" si="2"/>
        <v>97</v>
      </c>
      <c r="J39" s="422">
        <f t="shared" si="2"/>
        <v>488</v>
      </c>
      <c r="K39" s="423">
        <f t="shared" si="2"/>
        <v>270</v>
      </c>
      <c r="L39" s="424">
        <f t="shared" si="2"/>
        <v>218</v>
      </c>
      <c r="M39" s="420">
        <f t="shared" si="2"/>
        <v>0</v>
      </c>
      <c r="N39" s="425">
        <f t="shared" si="2"/>
        <v>0</v>
      </c>
      <c r="O39" s="420">
        <f t="shared" si="2"/>
        <v>0</v>
      </c>
      <c r="P39" s="423">
        <f t="shared" si="2"/>
        <v>248</v>
      </c>
      <c r="Q39" s="420">
        <f t="shared" si="2"/>
        <v>240</v>
      </c>
      <c r="R39" s="422">
        <f t="shared" si="2"/>
        <v>0</v>
      </c>
      <c r="S39" s="74"/>
      <c r="T39" s="74"/>
    </row>
    <row r="40" spans="2:25" ht="18" customHeight="1" thickBot="1" x14ac:dyDescent="0.3">
      <c r="B40" s="426" t="s">
        <v>24</v>
      </c>
      <c r="C40" s="427" t="s">
        <v>213</v>
      </c>
      <c r="D40" s="428" t="s">
        <v>244</v>
      </c>
      <c r="E40" s="429">
        <f>SUM(E41:E45)</f>
        <v>1119</v>
      </c>
      <c r="F40" s="430">
        <f>SUM(F41:F45)</f>
        <v>0</v>
      </c>
      <c r="G40" s="431">
        <f>SUM(G45)</f>
        <v>18</v>
      </c>
      <c r="H40" s="429">
        <f t="shared" ref="H40:O40" si="3">SUM(H41:H45)</f>
        <v>720</v>
      </c>
      <c r="I40" s="430">
        <v>63</v>
      </c>
      <c r="J40" s="432">
        <f t="shared" si="3"/>
        <v>318</v>
      </c>
      <c r="K40" s="433">
        <f t="shared" si="3"/>
        <v>170</v>
      </c>
      <c r="L40" s="434">
        <f t="shared" si="3"/>
        <v>148</v>
      </c>
      <c r="M40" s="430">
        <f t="shared" si="3"/>
        <v>0</v>
      </c>
      <c r="N40" s="435">
        <f t="shared" si="3"/>
        <v>0</v>
      </c>
      <c r="O40" s="430">
        <f t="shared" si="3"/>
        <v>0</v>
      </c>
      <c r="P40" s="433">
        <f>SUM(P41)</f>
        <v>132</v>
      </c>
      <c r="Q40" s="430">
        <f>SUM(Q41:Q42)</f>
        <v>186</v>
      </c>
      <c r="R40" s="436">
        <f>SUM(R41:R42)</f>
        <v>0</v>
      </c>
      <c r="S40" s="74"/>
      <c r="T40" s="74"/>
    </row>
    <row r="41" spans="2:25" ht="18" customHeight="1" x14ac:dyDescent="0.25">
      <c r="B41" s="378" t="s">
        <v>25</v>
      </c>
      <c r="C41" s="379" t="s">
        <v>214</v>
      </c>
      <c r="D41" s="437" t="s">
        <v>243</v>
      </c>
      <c r="E41" s="381">
        <v>288</v>
      </c>
      <c r="F41" s="382"/>
      <c r="G41" s="598">
        <v>18</v>
      </c>
      <c r="H41" s="381"/>
      <c r="I41" s="382">
        <v>26.22</v>
      </c>
      <c r="J41" s="384">
        <v>240</v>
      </c>
      <c r="K41" s="385">
        <v>120</v>
      </c>
      <c r="L41" s="386">
        <v>120</v>
      </c>
      <c r="M41" s="382"/>
      <c r="N41" s="387"/>
      <c r="O41" s="388"/>
      <c r="P41" s="438">
        <v>132</v>
      </c>
      <c r="Q41" s="439">
        <v>108</v>
      </c>
      <c r="R41" s="384"/>
      <c r="S41" s="74"/>
      <c r="T41" s="74"/>
    </row>
    <row r="42" spans="2:25" ht="36.75" customHeight="1" x14ac:dyDescent="0.25">
      <c r="B42" s="391" t="s">
        <v>26</v>
      </c>
      <c r="C42" s="392" t="s">
        <v>215</v>
      </c>
      <c r="D42" s="407" t="s">
        <v>119</v>
      </c>
      <c r="E42" s="394">
        <v>93</v>
      </c>
      <c r="F42" s="395"/>
      <c r="G42" s="599"/>
      <c r="H42" s="394"/>
      <c r="I42" s="395">
        <v>15</v>
      </c>
      <c r="J42" s="397">
        <v>78</v>
      </c>
      <c r="K42" s="398">
        <v>50</v>
      </c>
      <c r="L42" s="399">
        <v>28</v>
      </c>
      <c r="M42" s="395"/>
      <c r="N42" s="400"/>
      <c r="O42" s="401"/>
      <c r="P42" s="397"/>
      <c r="Q42" s="406">
        <v>78</v>
      </c>
      <c r="R42" s="397"/>
      <c r="S42" s="74"/>
      <c r="T42" s="74"/>
    </row>
    <row r="43" spans="2:25" ht="18" customHeight="1" x14ac:dyDescent="0.25">
      <c r="B43" s="391" t="s">
        <v>27</v>
      </c>
      <c r="C43" s="392" t="s">
        <v>22</v>
      </c>
      <c r="D43" s="405" t="s">
        <v>174</v>
      </c>
      <c r="E43" s="394">
        <v>288</v>
      </c>
      <c r="F43" s="395"/>
      <c r="G43" s="599"/>
      <c r="H43" s="394">
        <v>288</v>
      </c>
      <c r="I43" s="395"/>
      <c r="J43" s="397"/>
      <c r="K43" s="398"/>
      <c r="L43" s="399"/>
      <c r="M43" s="395"/>
      <c r="N43" s="400"/>
      <c r="O43" s="395"/>
      <c r="P43" s="398">
        <v>144</v>
      </c>
      <c r="Q43" s="406">
        <v>144</v>
      </c>
      <c r="R43" s="397"/>
      <c r="S43" s="601"/>
      <c r="T43" s="74"/>
      <c r="Y43" s="75" t="s">
        <v>197</v>
      </c>
    </row>
    <row r="44" spans="2:25" ht="18" customHeight="1" x14ac:dyDescent="0.25">
      <c r="B44" s="391" t="s">
        <v>28</v>
      </c>
      <c r="C44" s="392" t="s">
        <v>23</v>
      </c>
      <c r="D44" s="407" t="s">
        <v>119</v>
      </c>
      <c r="E44" s="394">
        <v>432</v>
      </c>
      <c r="F44" s="395"/>
      <c r="G44" s="600"/>
      <c r="H44" s="394">
        <v>432</v>
      </c>
      <c r="I44" s="395"/>
      <c r="J44" s="397"/>
      <c r="K44" s="398"/>
      <c r="L44" s="399"/>
      <c r="M44" s="395"/>
      <c r="N44" s="400"/>
      <c r="O44" s="395"/>
      <c r="P44" s="398"/>
      <c r="Q44" s="395"/>
      <c r="R44" s="440">
        <v>432</v>
      </c>
      <c r="S44" s="601"/>
      <c r="T44" s="74"/>
    </row>
    <row r="45" spans="2:25" ht="18" customHeight="1" thickBot="1" x14ac:dyDescent="0.3">
      <c r="B45" s="441"/>
      <c r="C45" s="409" t="s">
        <v>144</v>
      </c>
      <c r="D45" s="442" t="s">
        <v>275</v>
      </c>
      <c r="E45" s="443">
        <v>18</v>
      </c>
      <c r="F45" s="415"/>
      <c r="G45" s="444">
        <v>18</v>
      </c>
      <c r="H45" s="443"/>
      <c r="I45" s="415"/>
      <c r="J45" s="411"/>
      <c r="K45" s="445"/>
      <c r="L45" s="446"/>
      <c r="M45" s="415"/>
      <c r="N45" s="447"/>
      <c r="O45" s="415"/>
      <c r="P45" s="445"/>
      <c r="Q45" s="415"/>
      <c r="R45" s="411"/>
      <c r="S45" s="74"/>
      <c r="T45" s="74"/>
    </row>
    <row r="46" spans="2:25" ht="63.75" customHeight="1" thickBot="1" x14ac:dyDescent="0.3">
      <c r="B46" s="426" t="s">
        <v>248</v>
      </c>
      <c r="C46" s="448" t="s">
        <v>267</v>
      </c>
      <c r="D46" s="449" t="s">
        <v>260</v>
      </c>
      <c r="E46" s="429">
        <f>SUM(E47:E50)</f>
        <v>726</v>
      </c>
      <c r="F46" s="430">
        <f>SUM(F47:F49)</f>
        <v>0</v>
      </c>
      <c r="G46" s="431">
        <f>SUM(G50)</f>
        <v>18</v>
      </c>
      <c r="H46" s="429">
        <f t="shared" ref="H46:O46" si="4">SUM(H47:H49)</f>
        <v>504</v>
      </c>
      <c r="I46" s="430">
        <v>34</v>
      </c>
      <c r="J46" s="432">
        <f>SUM(J47:J49)</f>
        <v>170</v>
      </c>
      <c r="K46" s="433">
        <f t="shared" si="4"/>
        <v>100</v>
      </c>
      <c r="L46" s="434">
        <f t="shared" si="4"/>
        <v>70</v>
      </c>
      <c r="M46" s="430">
        <f t="shared" si="4"/>
        <v>0</v>
      </c>
      <c r="N46" s="435">
        <f t="shared" si="4"/>
        <v>0</v>
      </c>
      <c r="O46" s="430">
        <f t="shared" si="4"/>
        <v>0</v>
      </c>
      <c r="P46" s="433">
        <f>SUM(P47:P47)</f>
        <v>116</v>
      </c>
      <c r="Q46" s="430">
        <f>SUM(Q47:Q47)</f>
        <v>54</v>
      </c>
      <c r="R46" s="436">
        <f>SUM(R47:R47)</f>
        <v>0</v>
      </c>
      <c r="S46" s="74"/>
      <c r="T46" s="74"/>
    </row>
    <row r="47" spans="2:25" ht="18" customHeight="1" x14ac:dyDescent="0.25">
      <c r="B47" s="378" t="s">
        <v>249</v>
      </c>
      <c r="C47" s="379" t="s">
        <v>268</v>
      </c>
      <c r="D47" s="407" t="s">
        <v>174</v>
      </c>
      <c r="E47" s="381">
        <v>204</v>
      </c>
      <c r="F47" s="382"/>
      <c r="G47" s="598">
        <v>18</v>
      </c>
      <c r="H47" s="381"/>
      <c r="I47" s="450">
        <v>23.11</v>
      </c>
      <c r="J47" s="384">
        <v>170</v>
      </c>
      <c r="K47" s="385">
        <v>100</v>
      </c>
      <c r="L47" s="386">
        <v>70</v>
      </c>
      <c r="M47" s="382"/>
      <c r="N47" s="387"/>
      <c r="O47" s="451"/>
      <c r="P47" s="452">
        <v>116</v>
      </c>
      <c r="Q47" s="453">
        <v>54</v>
      </c>
      <c r="R47" s="454"/>
      <c r="S47" s="74"/>
      <c r="T47" s="74"/>
    </row>
    <row r="48" spans="2:25" ht="18" customHeight="1" x14ac:dyDescent="0.25">
      <c r="B48" s="391" t="s">
        <v>216</v>
      </c>
      <c r="C48" s="392" t="s">
        <v>22</v>
      </c>
      <c r="D48" s="405" t="s">
        <v>174</v>
      </c>
      <c r="E48" s="394">
        <v>180</v>
      </c>
      <c r="F48" s="395"/>
      <c r="G48" s="599"/>
      <c r="H48" s="394">
        <v>180</v>
      </c>
      <c r="I48" s="395"/>
      <c r="J48" s="397"/>
      <c r="K48" s="398"/>
      <c r="L48" s="399"/>
      <c r="M48" s="395"/>
      <c r="N48" s="400"/>
      <c r="O48" s="395"/>
      <c r="P48" s="400">
        <v>108</v>
      </c>
      <c r="Q48" s="455">
        <v>72</v>
      </c>
      <c r="R48" s="397"/>
      <c r="S48" s="601"/>
      <c r="T48" s="74"/>
    </row>
    <row r="49" spans="2:20" ht="18" customHeight="1" x14ac:dyDescent="0.25">
      <c r="B49" s="391" t="s">
        <v>217</v>
      </c>
      <c r="C49" s="392" t="s">
        <v>23</v>
      </c>
      <c r="D49" s="407" t="s">
        <v>119</v>
      </c>
      <c r="E49" s="394">
        <v>324</v>
      </c>
      <c r="F49" s="395"/>
      <c r="G49" s="600"/>
      <c r="H49" s="394">
        <v>324</v>
      </c>
      <c r="I49" s="395"/>
      <c r="J49" s="397"/>
      <c r="K49" s="398"/>
      <c r="L49" s="399"/>
      <c r="M49" s="395"/>
      <c r="N49" s="400"/>
      <c r="O49" s="395"/>
      <c r="P49" s="400"/>
      <c r="Q49" s="398"/>
      <c r="R49" s="440">
        <v>324</v>
      </c>
      <c r="S49" s="601"/>
      <c r="T49" s="74"/>
    </row>
    <row r="50" spans="2:20" ht="18" customHeight="1" x14ac:dyDescent="0.25">
      <c r="B50" s="441"/>
      <c r="C50" s="409" t="s">
        <v>144</v>
      </c>
      <c r="D50" s="442" t="s">
        <v>275</v>
      </c>
      <c r="E50" s="443">
        <v>18</v>
      </c>
      <c r="F50" s="415"/>
      <c r="G50" s="444">
        <v>18</v>
      </c>
      <c r="H50" s="443"/>
      <c r="I50" s="415"/>
      <c r="J50" s="411"/>
      <c r="K50" s="445"/>
      <c r="L50" s="446"/>
      <c r="M50" s="415"/>
      <c r="N50" s="447"/>
      <c r="O50" s="415"/>
      <c r="P50" s="444"/>
      <c r="Q50" s="415"/>
      <c r="R50" s="411"/>
      <c r="S50" s="74"/>
      <c r="T50" s="74"/>
    </row>
    <row r="51" spans="2:20" ht="18" customHeight="1" thickBot="1" x14ac:dyDescent="0.3">
      <c r="B51" s="413"/>
      <c r="C51" s="456" t="s">
        <v>125</v>
      </c>
      <c r="D51" s="457"/>
      <c r="E51" s="458"/>
      <c r="F51" s="459"/>
      <c r="G51" s="460"/>
      <c r="H51" s="458"/>
      <c r="I51" s="459"/>
      <c r="J51" s="461"/>
      <c r="K51" s="462"/>
      <c r="L51" s="463"/>
      <c r="M51" s="459"/>
      <c r="N51" s="464"/>
      <c r="O51" s="459"/>
      <c r="P51" s="462"/>
      <c r="Q51" s="459"/>
      <c r="R51" s="461"/>
      <c r="S51" s="74"/>
      <c r="T51" s="74"/>
    </row>
    <row r="52" spans="2:20" ht="18" customHeight="1" x14ac:dyDescent="0.25">
      <c r="B52" s="465"/>
      <c r="C52" s="466" t="s">
        <v>145</v>
      </c>
      <c r="D52" s="467"/>
      <c r="E52" s="468"/>
      <c r="F52" s="469">
        <f>SUM(F10,F28,F38,)</f>
        <v>18</v>
      </c>
      <c r="G52" s="470">
        <f>SUM(G10,G28,G38,)</f>
        <v>36</v>
      </c>
      <c r="H52" s="471"/>
      <c r="I52" s="469"/>
      <c r="J52" s="452"/>
      <c r="K52" s="472"/>
      <c r="L52" s="473"/>
      <c r="M52" s="469">
        <v>0</v>
      </c>
      <c r="N52" s="454">
        <v>0</v>
      </c>
      <c r="O52" s="469">
        <v>18</v>
      </c>
      <c r="P52" s="472">
        <v>0</v>
      </c>
      <c r="Q52" s="469">
        <v>0</v>
      </c>
      <c r="R52" s="452">
        <v>36</v>
      </c>
      <c r="S52" s="169">
        <f>SUM(N52:R52)</f>
        <v>54</v>
      </c>
      <c r="T52" s="170" t="s">
        <v>148</v>
      </c>
    </row>
    <row r="53" spans="2:20" ht="18" customHeight="1" x14ac:dyDescent="0.25">
      <c r="B53" s="391"/>
      <c r="C53" s="474" t="s">
        <v>146</v>
      </c>
      <c r="D53" s="475"/>
      <c r="E53" s="476"/>
      <c r="F53" s="395"/>
      <c r="G53" s="396"/>
      <c r="H53" s="394">
        <f>SUM(H38)</f>
        <v>1224</v>
      </c>
      <c r="I53" s="395"/>
      <c r="J53" s="397"/>
      <c r="K53" s="398"/>
      <c r="L53" s="399"/>
      <c r="M53" s="395">
        <v>0</v>
      </c>
      <c r="N53" s="400">
        <v>0</v>
      </c>
      <c r="O53" s="395">
        <v>0</v>
      </c>
      <c r="P53" s="398">
        <v>252</v>
      </c>
      <c r="Q53" s="395">
        <v>216</v>
      </c>
      <c r="R53" s="397">
        <v>756</v>
      </c>
      <c r="S53" s="169">
        <f>SUM(P53:R53)</f>
        <v>1224</v>
      </c>
      <c r="T53" s="170" t="s">
        <v>149</v>
      </c>
    </row>
    <row r="54" spans="2:20" ht="18" customHeight="1" thickBot="1" x14ac:dyDescent="0.3">
      <c r="B54" s="477"/>
      <c r="C54" s="478" t="s">
        <v>147</v>
      </c>
      <c r="D54" s="479"/>
      <c r="E54" s="480"/>
      <c r="F54" s="481"/>
      <c r="G54" s="482"/>
      <c r="H54" s="483"/>
      <c r="I54" s="481">
        <f>SUM(I10,I28,I38,)</f>
        <v>186</v>
      </c>
      <c r="J54" s="484"/>
      <c r="K54" s="485"/>
      <c r="L54" s="486"/>
      <c r="M54" s="481">
        <v>0</v>
      </c>
      <c r="N54" s="487">
        <v>0</v>
      </c>
      <c r="O54" s="481">
        <v>18</v>
      </c>
      <c r="P54" s="485">
        <v>102</v>
      </c>
      <c r="Q54" s="481">
        <v>66</v>
      </c>
      <c r="R54" s="484">
        <v>0</v>
      </c>
      <c r="S54" s="169">
        <f>SUM(O54:R54)</f>
        <v>186</v>
      </c>
      <c r="T54" s="170" t="s">
        <v>183</v>
      </c>
    </row>
    <row r="55" spans="2:20" ht="18" customHeight="1" thickBot="1" x14ac:dyDescent="0.3">
      <c r="B55" s="602" t="s">
        <v>31</v>
      </c>
      <c r="C55" s="603"/>
      <c r="D55" s="488"/>
      <c r="E55" s="489">
        <f>SUM(E10,E28,E38,)</f>
        <v>4356</v>
      </c>
      <c r="F55" s="490">
        <f>SUM(F52)</f>
        <v>18</v>
      </c>
      <c r="G55" s="491">
        <f>SUM(G52)</f>
        <v>36</v>
      </c>
      <c r="H55" s="489">
        <f>SUM(H53)</f>
        <v>1224</v>
      </c>
      <c r="I55" s="490">
        <f>SUM(I54)</f>
        <v>186</v>
      </c>
      <c r="J55" s="492">
        <f>SUM(J10,J28,J38,)</f>
        <v>2892</v>
      </c>
      <c r="K55" s="493">
        <f>SUM(K10,K28,K38,)</f>
        <v>1787</v>
      </c>
      <c r="L55" s="494">
        <f>SUM(L10,L28,L38,)</f>
        <v>1105</v>
      </c>
      <c r="M55" s="490">
        <f>SUM(M10,)</f>
        <v>612</v>
      </c>
      <c r="N55" s="495">
        <f>SUM(N10,)</f>
        <v>864</v>
      </c>
      <c r="O55" s="490">
        <f>SUM(O10,O28,)</f>
        <v>576</v>
      </c>
      <c r="P55" s="493">
        <f>SUM(P28,P38,)</f>
        <v>510</v>
      </c>
      <c r="Q55" s="490">
        <f>SUM(Q28,Q38,)</f>
        <v>330</v>
      </c>
      <c r="R55" s="492">
        <v>0</v>
      </c>
      <c r="S55" s="169">
        <f>SUM(M55:R55)</f>
        <v>2892</v>
      </c>
      <c r="T55" s="170" t="s">
        <v>150</v>
      </c>
    </row>
    <row r="56" spans="2:20" ht="18" customHeight="1" thickBot="1" x14ac:dyDescent="0.3">
      <c r="B56" s="496" t="s">
        <v>30</v>
      </c>
      <c r="C56" s="497" t="s">
        <v>33</v>
      </c>
      <c r="D56" s="381"/>
      <c r="E56" s="381">
        <v>72</v>
      </c>
      <c r="F56" s="382"/>
      <c r="G56" s="383"/>
      <c r="H56" s="381"/>
      <c r="I56" s="382"/>
      <c r="J56" s="384"/>
      <c r="K56" s="385"/>
      <c r="L56" s="386"/>
      <c r="M56" s="382"/>
      <c r="N56" s="387"/>
      <c r="O56" s="382"/>
      <c r="P56" s="385"/>
      <c r="Q56" s="382"/>
      <c r="R56" s="384">
        <v>72</v>
      </c>
      <c r="S56" s="169">
        <f>SUM(M56:R56)</f>
        <v>72</v>
      </c>
      <c r="T56" s="170" t="s">
        <v>124</v>
      </c>
    </row>
    <row r="57" spans="2:20" ht="18" customHeight="1" thickBot="1" x14ac:dyDescent="0.3">
      <c r="B57" s="604" t="s">
        <v>29</v>
      </c>
      <c r="C57" s="605"/>
      <c r="D57" s="498" t="s">
        <v>263</v>
      </c>
      <c r="E57" s="499">
        <f>SUM(E55:E56)</f>
        <v>4428</v>
      </c>
      <c r="F57" s="500">
        <f t="shared" ref="F57:M57" si="5">SUM(F55)</f>
        <v>18</v>
      </c>
      <c r="G57" s="501">
        <f t="shared" si="5"/>
        <v>36</v>
      </c>
      <c r="H57" s="499">
        <f t="shared" si="5"/>
        <v>1224</v>
      </c>
      <c r="I57" s="500">
        <f t="shared" si="5"/>
        <v>186</v>
      </c>
      <c r="J57" s="502">
        <f t="shared" si="5"/>
        <v>2892</v>
      </c>
      <c r="K57" s="503">
        <f t="shared" si="5"/>
        <v>1787</v>
      </c>
      <c r="L57" s="504">
        <f t="shared" si="5"/>
        <v>1105</v>
      </c>
      <c r="M57" s="500">
        <f t="shared" si="5"/>
        <v>612</v>
      </c>
      <c r="N57" s="505">
        <f>SUM(N52,N55,)</f>
        <v>864</v>
      </c>
      <c r="O57" s="500">
        <f>SUM(O52,O54,O55,)</f>
        <v>612</v>
      </c>
      <c r="P57" s="503">
        <f>SUM(P55,P54,P53,P52,)</f>
        <v>864</v>
      </c>
      <c r="Q57" s="500">
        <f>SUM(Q52,Q53,Q54,Q55,)</f>
        <v>612</v>
      </c>
      <c r="R57" s="502">
        <v>864</v>
      </c>
      <c r="S57" s="176">
        <f>SUM(M57:R57)</f>
        <v>4428</v>
      </c>
      <c r="T57" s="177" t="s">
        <v>151</v>
      </c>
    </row>
    <row r="58" spans="2:20" ht="18" customHeight="1" x14ac:dyDescent="0.25">
      <c r="B58" s="281" t="s">
        <v>199</v>
      </c>
      <c r="C58" s="506"/>
      <c r="D58" s="507"/>
      <c r="E58" s="606" t="s">
        <v>32</v>
      </c>
      <c r="F58" s="609" t="s">
        <v>140</v>
      </c>
      <c r="G58" s="610"/>
      <c r="H58" s="610"/>
      <c r="I58" s="610"/>
      <c r="J58" s="610"/>
      <c r="K58" s="610"/>
      <c r="L58" s="611"/>
      <c r="M58" s="508">
        <v>612</v>
      </c>
      <c r="N58" s="509">
        <v>864</v>
      </c>
      <c r="O58" s="510">
        <v>594</v>
      </c>
      <c r="P58" s="509">
        <v>612</v>
      </c>
      <c r="Q58" s="469">
        <v>396</v>
      </c>
      <c r="R58" s="454">
        <v>0</v>
      </c>
      <c r="S58" s="178">
        <f>SUM(M58:R58)</f>
        <v>3078</v>
      </c>
      <c r="T58" s="179" t="s">
        <v>270</v>
      </c>
    </row>
    <row r="59" spans="2:20" ht="18" customHeight="1" x14ac:dyDescent="0.25">
      <c r="B59" s="612" t="s">
        <v>139</v>
      </c>
      <c r="C59" s="613"/>
      <c r="D59" s="614"/>
      <c r="E59" s="607"/>
      <c r="F59" s="615" t="s">
        <v>91</v>
      </c>
      <c r="G59" s="616"/>
      <c r="H59" s="616"/>
      <c r="I59" s="616"/>
      <c r="J59" s="616"/>
      <c r="K59" s="616"/>
      <c r="L59" s="617"/>
      <c r="M59" s="398"/>
      <c r="N59" s="400"/>
      <c r="O59" s="395"/>
      <c r="P59" s="400">
        <v>252</v>
      </c>
      <c r="Q59" s="395">
        <v>216</v>
      </c>
      <c r="R59" s="400"/>
      <c r="S59" s="180">
        <f>SUM(P59:R59)</f>
        <v>468</v>
      </c>
      <c r="T59" s="181" t="s">
        <v>219</v>
      </c>
    </row>
    <row r="60" spans="2:20" ht="18" customHeight="1" x14ac:dyDescent="0.25">
      <c r="B60" s="612"/>
      <c r="C60" s="613"/>
      <c r="D60" s="614"/>
      <c r="E60" s="607"/>
      <c r="F60" s="618" t="s">
        <v>95</v>
      </c>
      <c r="G60" s="619"/>
      <c r="H60" s="619"/>
      <c r="I60" s="619"/>
      <c r="J60" s="619"/>
      <c r="K60" s="619"/>
      <c r="L60" s="620"/>
      <c r="M60" s="511"/>
      <c r="N60" s="512"/>
      <c r="O60" s="513"/>
      <c r="P60" s="512"/>
      <c r="Q60" s="395"/>
      <c r="R60" s="400">
        <v>756</v>
      </c>
      <c r="S60" s="180">
        <f>SUM(P60:R60)</f>
        <v>756</v>
      </c>
      <c r="T60" s="181" t="s">
        <v>242</v>
      </c>
    </row>
    <row r="61" spans="2:20" ht="18" customHeight="1" x14ac:dyDescent="0.25">
      <c r="B61" s="514"/>
      <c r="C61" s="515"/>
      <c r="D61" s="516"/>
      <c r="E61" s="607"/>
      <c r="F61" s="621" t="s">
        <v>141</v>
      </c>
      <c r="G61" s="622"/>
      <c r="H61" s="622"/>
      <c r="I61" s="622"/>
      <c r="J61" s="622"/>
      <c r="K61" s="622"/>
      <c r="L61" s="623"/>
      <c r="M61" s="517"/>
      <c r="N61" s="518"/>
      <c r="O61" s="519">
        <v>3</v>
      </c>
      <c r="P61" s="518"/>
      <c r="Q61" s="395"/>
      <c r="R61" s="400" t="s">
        <v>262</v>
      </c>
      <c r="S61" s="180">
        <v>54</v>
      </c>
      <c r="T61" s="181" t="s">
        <v>269</v>
      </c>
    </row>
    <row r="62" spans="2:20" ht="18" customHeight="1" x14ac:dyDescent="0.25">
      <c r="B62" s="514"/>
      <c r="C62" s="515"/>
      <c r="D62" s="516"/>
      <c r="E62" s="607"/>
      <c r="F62" s="618" t="s">
        <v>142</v>
      </c>
      <c r="G62" s="619"/>
      <c r="H62" s="619"/>
      <c r="I62" s="619"/>
      <c r="J62" s="619"/>
      <c r="K62" s="619"/>
      <c r="L62" s="620"/>
      <c r="M62" s="511"/>
      <c r="N62" s="512">
        <v>11</v>
      </c>
      <c r="O62" s="513">
        <v>5</v>
      </c>
      <c r="P62" s="512">
        <v>6</v>
      </c>
      <c r="Q62" s="395">
        <v>8</v>
      </c>
      <c r="R62" s="526" t="s">
        <v>157</v>
      </c>
      <c r="S62" s="180"/>
      <c r="T62" s="181"/>
    </row>
    <row r="63" spans="2:20" ht="18" customHeight="1" x14ac:dyDescent="0.25">
      <c r="B63" s="514"/>
      <c r="C63" s="515"/>
      <c r="D63" s="516"/>
      <c r="E63" s="607"/>
      <c r="F63" s="621" t="s">
        <v>143</v>
      </c>
      <c r="G63" s="622"/>
      <c r="H63" s="622"/>
      <c r="I63" s="622"/>
      <c r="J63" s="622"/>
      <c r="K63" s="622"/>
      <c r="L63" s="623"/>
      <c r="M63" s="520"/>
      <c r="N63" s="521"/>
      <c r="O63" s="522"/>
      <c r="P63" s="521"/>
      <c r="Q63" s="415"/>
      <c r="R63" s="447"/>
      <c r="S63" s="182"/>
      <c r="T63" s="181"/>
    </row>
    <row r="64" spans="2:20" ht="18" customHeight="1" thickBot="1" x14ac:dyDescent="0.3">
      <c r="B64" s="523"/>
      <c r="C64" s="524"/>
      <c r="D64" s="525"/>
      <c r="E64" s="608"/>
      <c r="F64" s="624" t="s">
        <v>124</v>
      </c>
      <c r="G64" s="625"/>
      <c r="H64" s="625"/>
      <c r="I64" s="625"/>
      <c r="J64" s="625"/>
      <c r="K64" s="625"/>
      <c r="L64" s="626"/>
      <c r="M64" s="462"/>
      <c r="N64" s="464"/>
      <c r="O64" s="459"/>
      <c r="P64" s="464"/>
      <c r="Q64" s="459"/>
      <c r="R64" s="464">
        <v>72</v>
      </c>
      <c r="S64" s="183">
        <v>72</v>
      </c>
      <c r="T64" s="184" t="s">
        <v>220</v>
      </c>
    </row>
    <row r="65" spans="2:20" ht="18" customHeight="1" thickBot="1" x14ac:dyDescent="0.3">
      <c r="B65" s="185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7">
        <f>SUM(S58:S64)</f>
        <v>4428</v>
      </c>
      <c r="T65" s="187" t="s">
        <v>271</v>
      </c>
    </row>
    <row r="66" spans="2:20" ht="18" customHeight="1" x14ac:dyDescent="0.25">
      <c r="B66" s="188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</row>
    <row r="67" spans="2:20" ht="18" customHeight="1" x14ac:dyDescent="0.25">
      <c r="B67" s="188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</row>
    <row r="68" spans="2:20" x14ac:dyDescent="0.25">
      <c r="B68" s="188"/>
      <c r="C68" s="189"/>
      <c r="D68" s="189" t="s">
        <v>282</v>
      </c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</row>
    <row r="69" spans="2:20" x14ac:dyDescent="0.25">
      <c r="B69" s="188"/>
      <c r="C69" s="189"/>
      <c r="D69" s="189" t="s">
        <v>281</v>
      </c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</row>
    <row r="70" spans="2:20" x14ac:dyDescent="0.25">
      <c r="D70" s="75" t="s">
        <v>279</v>
      </c>
    </row>
    <row r="71" spans="2:20" x14ac:dyDescent="0.25">
      <c r="D71" s="75" t="s">
        <v>280</v>
      </c>
    </row>
  </sheetData>
  <mergeCells count="41">
    <mergeCell ref="B57:C57"/>
    <mergeCell ref="E58:E64"/>
    <mergeCell ref="F58:L58"/>
    <mergeCell ref="B59:D60"/>
    <mergeCell ref="F59:L59"/>
    <mergeCell ref="F60:L60"/>
    <mergeCell ref="F61:L61"/>
    <mergeCell ref="F62:L62"/>
    <mergeCell ref="F63:L63"/>
    <mergeCell ref="F64:L64"/>
    <mergeCell ref="G41:G44"/>
    <mergeCell ref="S43:S44"/>
    <mergeCell ref="G47:G49"/>
    <mergeCell ref="S48:S49"/>
    <mergeCell ref="B55:C55"/>
    <mergeCell ref="O5:P5"/>
    <mergeCell ref="Q5:R5"/>
    <mergeCell ref="J6:J9"/>
    <mergeCell ref="K6:L6"/>
    <mergeCell ref="K7:K9"/>
    <mergeCell ref="L7:L9"/>
    <mergeCell ref="M7:M9"/>
    <mergeCell ref="N7:N9"/>
    <mergeCell ref="O7:O9"/>
    <mergeCell ref="P7:P9"/>
    <mergeCell ref="B1:R1"/>
    <mergeCell ref="B2:B9"/>
    <mergeCell ref="C2:C9"/>
    <mergeCell ref="D2:D9"/>
    <mergeCell ref="E2:E9"/>
    <mergeCell ref="F2:G4"/>
    <mergeCell ref="H2:H9"/>
    <mergeCell ref="I2:L4"/>
    <mergeCell ref="M2:R4"/>
    <mergeCell ref="F5:F9"/>
    <mergeCell ref="Q7:Q9"/>
    <mergeCell ref="R7:R9"/>
    <mergeCell ref="G5:G9"/>
    <mergeCell ref="I5:I9"/>
    <mergeCell ref="J5:L5"/>
    <mergeCell ref="M5:N5"/>
  </mergeCells>
  <pageMargins left="0.11811023622047245" right="0" top="0" bottom="0" header="0" footer="0"/>
  <pageSetup paperSize="9" scale="45" fitToHeight="0" orientation="landscape" r:id="rId1"/>
  <rowBreaks count="1" manualBreakCount="1">
    <brk id="45" max="16383" man="1"/>
  </rowBreaks>
  <ignoredErrors>
    <ignoredError sqref="Q40 E35:E36 S52:S54 P46:Q46 E34 G28:H28 E29:E30 E32" formulaRange="1"/>
    <ignoredError sqref="P39 G40 G46 E31" formula="1"/>
    <ignoredError sqref="R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BreakPreview" zoomScale="60" zoomScaleNormal="100" workbookViewId="0">
      <selection sqref="A1:D26"/>
    </sheetView>
  </sheetViews>
  <sheetFormatPr defaultRowHeight="15" x14ac:dyDescent="0.25"/>
  <cols>
    <col min="3" max="3" width="91.7109375" customWidth="1"/>
    <col min="4" max="4" width="18.28515625" customWidth="1"/>
  </cols>
  <sheetData>
    <row r="1" spans="1:9" x14ac:dyDescent="0.25">
      <c r="A1" s="31"/>
    </row>
    <row r="2" spans="1:9" ht="15.75" x14ac:dyDescent="0.25">
      <c r="A2" s="13" t="s">
        <v>102</v>
      </c>
    </row>
    <row r="4" spans="1:9" ht="15.75" thickBot="1" x14ac:dyDescent="0.3"/>
    <row r="5" spans="1:9" x14ac:dyDescent="0.25">
      <c r="A5" s="636" t="s">
        <v>103</v>
      </c>
      <c r="B5" s="638" t="s">
        <v>104</v>
      </c>
      <c r="C5" s="640" t="s">
        <v>105</v>
      </c>
      <c r="D5" s="627" t="s">
        <v>110</v>
      </c>
    </row>
    <row r="6" spans="1:9" ht="51.75" customHeight="1" thickBot="1" x14ac:dyDescent="0.3">
      <c r="A6" s="637"/>
      <c r="B6" s="639"/>
      <c r="C6" s="641"/>
      <c r="D6" s="628"/>
    </row>
    <row r="7" spans="1:9" x14ac:dyDescent="0.25">
      <c r="A7" s="629"/>
      <c r="B7" s="42"/>
      <c r="C7" s="43"/>
      <c r="D7" s="631"/>
      <c r="I7" s="20"/>
    </row>
    <row r="8" spans="1:9" ht="15.75" thickBot="1" x14ac:dyDescent="0.3">
      <c r="A8" s="630"/>
      <c r="B8" s="37"/>
      <c r="C8" s="38"/>
      <c r="D8" s="632"/>
    </row>
    <row r="9" spans="1:9" x14ac:dyDescent="0.25">
      <c r="A9" s="633"/>
      <c r="B9" s="39"/>
      <c r="C9" s="41"/>
      <c r="D9" s="48"/>
    </row>
    <row r="10" spans="1:9" ht="15.75" thickBot="1" x14ac:dyDescent="0.3">
      <c r="A10" s="634"/>
      <c r="B10" s="40"/>
      <c r="C10" s="44"/>
      <c r="D10" s="49"/>
    </row>
    <row r="11" spans="1:9" x14ac:dyDescent="0.25">
      <c r="A11" s="629"/>
      <c r="B11" s="42"/>
      <c r="C11" s="45"/>
      <c r="D11" s="48"/>
    </row>
    <row r="12" spans="1:9" ht="15.75" thickBot="1" x14ac:dyDescent="0.3">
      <c r="A12" s="630"/>
      <c r="B12" s="37"/>
      <c r="C12" s="38"/>
      <c r="D12" s="49"/>
    </row>
    <row r="13" spans="1:9" x14ac:dyDescent="0.25">
      <c r="A13" s="14"/>
      <c r="B13" s="15"/>
      <c r="C13" s="16"/>
      <c r="D13" s="14"/>
    </row>
    <row r="14" spans="1:9" ht="15.75" x14ac:dyDescent="0.25">
      <c r="A14" s="17" t="s">
        <v>88</v>
      </c>
      <c r="B14" s="17"/>
      <c r="C14" s="17"/>
    </row>
    <row r="15" spans="1:9" ht="15.75" x14ac:dyDescent="0.25">
      <c r="A15" s="17"/>
      <c r="B15" s="17"/>
      <c r="C15" s="17"/>
    </row>
    <row r="16" spans="1:9" ht="15.75" x14ac:dyDescent="0.25">
      <c r="A16" s="18" t="s">
        <v>106</v>
      </c>
      <c r="B16" s="19"/>
      <c r="C16" s="17"/>
    </row>
    <row r="17" spans="1:3" ht="15.75" x14ac:dyDescent="0.25">
      <c r="A17" s="18" t="s">
        <v>107</v>
      </c>
      <c r="B17" s="19"/>
      <c r="C17" s="17"/>
    </row>
    <row r="18" spans="1:3" ht="15.75" x14ac:dyDescent="0.25">
      <c r="A18" s="18" t="s">
        <v>108</v>
      </c>
      <c r="B18" s="19"/>
      <c r="C18" s="17"/>
    </row>
    <row r="19" spans="1:3" ht="15.75" x14ac:dyDescent="0.25">
      <c r="A19" s="18" t="s">
        <v>133</v>
      </c>
      <c r="B19" s="19"/>
      <c r="C19" s="17"/>
    </row>
    <row r="20" spans="1:3" ht="15.75" x14ac:dyDescent="0.25">
      <c r="A20" s="18" t="s">
        <v>134</v>
      </c>
      <c r="B20" s="19"/>
      <c r="C20" s="17"/>
    </row>
    <row r="21" spans="1:3" ht="15.75" x14ac:dyDescent="0.25">
      <c r="A21" s="18" t="s">
        <v>109</v>
      </c>
      <c r="B21" s="19"/>
      <c r="C21" s="17"/>
    </row>
    <row r="22" spans="1:3" ht="15.75" x14ac:dyDescent="0.25">
      <c r="A22" s="17"/>
      <c r="B22" s="17"/>
      <c r="C22" s="17"/>
    </row>
    <row r="24" spans="1:3" x14ac:dyDescent="0.25">
      <c r="A24" s="635"/>
      <c r="B24" s="635"/>
      <c r="C24" s="635"/>
    </row>
    <row r="25" spans="1:3" x14ac:dyDescent="0.25">
      <c r="A25" s="635"/>
      <c r="B25" s="635"/>
      <c r="C25" s="635"/>
    </row>
    <row r="26" spans="1:3" x14ac:dyDescent="0.25">
      <c r="A26" s="635"/>
      <c r="B26" s="635"/>
      <c r="C26" s="635"/>
    </row>
  </sheetData>
  <mergeCells count="11">
    <mergeCell ref="A25:C25"/>
    <mergeCell ref="A26:C26"/>
    <mergeCell ref="A11:A12"/>
    <mergeCell ref="A5:A6"/>
    <mergeCell ref="B5:B6"/>
    <mergeCell ref="C5:C6"/>
    <mergeCell ref="D5:D6"/>
    <mergeCell ref="A7:A8"/>
    <mergeCell ref="D7:D8"/>
    <mergeCell ref="A9:A10"/>
    <mergeCell ref="A24:C24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view="pageBreakPreview" zoomScale="60" zoomScaleNormal="100" workbookViewId="0">
      <selection activeCell="A2" sqref="A2:H12"/>
    </sheetView>
  </sheetViews>
  <sheetFormatPr defaultRowHeight="15.75" x14ac:dyDescent="0.25"/>
  <cols>
    <col min="1" max="1" width="9.140625" style="17"/>
    <col min="2" max="2" width="4.28515625" style="17" customWidth="1"/>
    <col min="3" max="3" width="50.42578125" style="17" customWidth="1"/>
    <col min="4" max="5" width="22.5703125" style="17" customWidth="1"/>
    <col min="6" max="6" width="9.7109375" style="17" customWidth="1"/>
    <col min="7" max="8" width="11.5703125" style="17" customWidth="1"/>
    <col min="9" max="16384" width="9.140625" style="17"/>
  </cols>
  <sheetData>
    <row r="1" spans="2:8" s="26" customFormat="1" x14ac:dyDescent="0.25">
      <c r="B1" s="32"/>
      <c r="C1" s="32"/>
    </row>
    <row r="2" spans="2:8" x14ac:dyDescent="0.25">
      <c r="B2" s="21" t="s">
        <v>111</v>
      </c>
    </row>
    <row r="3" spans="2:8" ht="16.5" thickBot="1" x14ac:dyDescent="0.3"/>
    <row r="4" spans="2:8" s="46" customFormat="1" ht="30" customHeight="1" x14ac:dyDescent="0.25">
      <c r="B4" s="647" t="s">
        <v>112</v>
      </c>
      <c r="C4" s="649" t="s">
        <v>113</v>
      </c>
      <c r="D4" s="649" t="s">
        <v>114</v>
      </c>
      <c r="E4" s="649" t="s">
        <v>115</v>
      </c>
      <c r="F4" s="649" t="s">
        <v>103</v>
      </c>
      <c r="G4" s="645" t="s">
        <v>132</v>
      </c>
      <c r="H4" s="646"/>
    </row>
    <row r="5" spans="2:8" s="46" customFormat="1" ht="32.25" customHeight="1" thickBot="1" x14ac:dyDescent="0.3">
      <c r="B5" s="648"/>
      <c r="C5" s="650"/>
      <c r="D5" s="650"/>
      <c r="E5" s="650"/>
      <c r="F5" s="650"/>
      <c r="G5" s="55" t="s">
        <v>156</v>
      </c>
      <c r="H5" s="56" t="s">
        <v>100</v>
      </c>
    </row>
    <row r="6" spans="2:8" s="23" customFormat="1" ht="36" customHeight="1" x14ac:dyDescent="0.25">
      <c r="B6" s="651">
        <v>1</v>
      </c>
      <c r="C6" s="652" t="s">
        <v>213</v>
      </c>
      <c r="D6" s="656" t="s">
        <v>116</v>
      </c>
      <c r="E6" s="68" t="s">
        <v>155</v>
      </c>
      <c r="F6" s="65">
        <v>4</v>
      </c>
      <c r="G6" s="33">
        <v>144</v>
      </c>
      <c r="H6" s="34">
        <v>4</v>
      </c>
    </row>
    <row r="7" spans="2:8" s="23" customFormat="1" ht="36" customHeight="1" x14ac:dyDescent="0.25">
      <c r="B7" s="651"/>
      <c r="C7" s="652" t="s">
        <v>213</v>
      </c>
      <c r="D7" s="657"/>
      <c r="E7" s="69" t="s">
        <v>155</v>
      </c>
      <c r="F7" s="65">
        <v>5</v>
      </c>
      <c r="G7" s="33">
        <v>144</v>
      </c>
      <c r="H7" s="34">
        <v>4</v>
      </c>
    </row>
    <row r="8" spans="2:8" s="23" customFormat="1" ht="36" customHeight="1" x14ac:dyDescent="0.25">
      <c r="B8" s="651"/>
      <c r="C8" s="652" t="s">
        <v>213</v>
      </c>
      <c r="D8" s="50" t="s">
        <v>117</v>
      </c>
      <c r="E8" s="70" t="s">
        <v>155</v>
      </c>
      <c r="F8" s="66">
        <v>6</v>
      </c>
      <c r="G8" s="22">
        <v>432</v>
      </c>
      <c r="H8" s="35">
        <v>12</v>
      </c>
    </row>
    <row r="9" spans="2:8" s="23" customFormat="1" ht="36" customHeight="1" x14ac:dyDescent="0.25">
      <c r="B9" s="653">
        <v>2</v>
      </c>
      <c r="C9" s="655" t="s">
        <v>267</v>
      </c>
      <c r="D9" s="658" t="s">
        <v>116</v>
      </c>
      <c r="E9" s="70" t="s">
        <v>155</v>
      </c>
      <c r="F9" s="66">
        <v>4</v>
      </c>
      <c r="G9" s="22">
        <v>108</v>
      </c>
      <c r="H9" s="35">
        <v>3</v>
      </c>
    </row>
    <row r="10" spans="2:8" s="23" customFormat="1" ht="36" customHeight="1" x14ac:dyDescent="0.25">
      <c r="B10" s="651"/>
      <c r="C10" s="655" t="s">
        <v>267</v>
      </c>
      <c r="D10" s="657"/>
      <c r="E10" s="70" t="s">
        <v>155</v>
      </c>
      <c r="F10" s="66">
        <v>5</v>
      </c>
      <c r="G10" s="22">
        <v>72</v>
      </c>
      <c r="H10" s="35">
        <v>2</v>
      </c>
    </row>
    <row r="11" spans="2:8" s="23" customFormat="1" ht="36" customHeight="1" thickBot="1" x14ac:dyDescent="0.3">
      <c r="B11" s="654"/>
      <c r="C11" s="655" t="s">
        <v>267</v>
      </c>
      <c r="D11" s="67" t="s">
        <v>117</v>
      </c>
      <c r="E11" s="69" t="s">
        <v>155</v>
      </c>
      <c r="F11" s="66">
        <v>6</v>
      </c>
      <c r="G11" s="22">
        <v>324</v>
      </c>
      <c r="H11" s="35">
        <v>9</v>
      </c>
    </row>
    <row r="12" spans="2:8" s="36" customFormat="1" ht="36" customHeight="1" thickBot="1" x14ac:dyDescent="0.3">
      <c r="B12" s="642" t="s">
        <v>31</v>
      </c>
      <c r="C12" s="643"/>
      <c r="D12" s="643"/>
      <c r="E12" s="643"/>
      <c r="F12" s="644"/>
      <c r="G12" s="528">
        <f>SUM(G6:G11)</f>
        <v>1224</v>
      </c>
      <c r="H12" s="527">
        <f>SUM(H6:H11)</f>
        <v>34</v>
      </c>
    </row>
  </sheetData>
  <mergeCells count="13">
    <mergeCell ref="B12:F12"/>
    <mergeCell ref="G4:H4"/>
    <mergeCell ref="B4:B5"/>
    <mergeCell ref="C4:C5"/>
    <mergeCell ref="D4:D5"/>
    <mergeCell ref="E4:E5"/>
    <mergeCell ref="F4:F5"/>
    <mergeCell ref="B6:B8"/>
    <mergeCell ref="C6:C8"/>
    <mergeCell ref="B9:B11"/>
    <mergeCell ref="C9:C11"/>
    <mergeCell ref="D6:D7"/>
    <mergeCell ref="D9:D10"/>
  </mergeCells>
  <pageMargins left="0.7" right="0.7" top="0.75" bottom="0.75" header="0.3" footer="0.3"/>
  <pageSetup paperSize="9" scale="92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7"/>
  <sheetViews>
    <sheetView view="pageBreakPreview" topLeftCell="A19" zoomScale="60" zoomScaleNormal="77" workbookViewId="0">
      <selection activeCell="B1" sqref="B1:L54"/>
    </sheetView>
  </sheetViews>
  <sheetFormatPr defaultRowHeight="12.75" x14ac:dyDescent="0.25"/>
  <cols>
    <col min="1" max="1" width="5" style="75" customWidth="1"/>
    <col min="2" max="2" width="13.5703125" style="190" customWidth="1"/>
    <col min="3" max="3" width="45.85546875" style="75" customWidth="1"/>
    <col min="4" max="4" width="13" style="75" customWidth="1"/>
    <col min="5" max="6" width="9.28515625" style="75" customWidth="1"/>
    <col min="7" max="12" width="9.7109375" style="75" customWidth="1"/>
    <col min="13" max="13" width="11.140625" style="75" customWidth="1"/>
    <col min="14" max="14" width="9.140625" style="75" customWidth="1"/>
    <col min="15" max="15" width="11.42578125" style="75" customWidth="1"/>
    <col min="16" max="16384" width="9.140625" style="75"/>
  </cols>
  <sheetData>
    <row r="1" spans="2:21" s="73" customFormat="1" ht="31.5" customHeight="1" thickBot="1" x14ac:dyDescent="0.3">
      <c r="B1" s="570" t="s">
        <v>273</v>
      </c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71"/>
      <c r="N1" s="72"/>
    </row>
    <row r="2" spans="2:21" ht="15" customHeight="1" x14ac:dyDescent="0.25">
      <c r="B2" s="571" t="s">
        <v>6</v>
      </c>
      <c r="C2" s="574" t="s">
        <v>0</v>
      </c>
      <c r="D2" s="571" t="s">
        <v>1</v>
      </c>
      <c r="E2" s="577" t="s">
        <v>120</v>
      </c>
      <c r="F2" s="574"/>
      <c r="G2" s="580" t="s">
        <v>138</v>
      </c>
      <c r="H2" s="577"/>
      <c r="I2" s="577"/>
      <c r="J2" s="577"/>
      <c r="K2" s="577"/>
      <c r="L2" s="574"/>
      <c r="M2" s="74"/>
      <c r="N2" s="74"/>
    </row>
    <row r="3" spans="2:21" ht="15" customHeight="1" x14ac:dyDescent="0.25">
      <c r="B3" s="572"/>
      <c r="C3" s="575"/>
      <c r="D3" s="572"/>
      <c r="E3" s="578"/>
      <c r="F3" s="575"/>
      <c r="G3" s="581"/>
      <c r="H3" s="578"/>
      <c r="I3" s="578"/>
      <c r="J3" s="578"/>
      <c r="K3" s="578"/>
      <c r="L3" s="575"/>
      <c r="M3" s="74"/>
      <c r="N3" s="74"/>
    </row>
    <row r="4" spans="2:21" ht="13.5" thickBot="1" x14ac:dyDescent="0.3">
      <c r="B4" s="572"/>
      <c r="C4" s="575"/>
      <c r="D4" s="572"/>
      <c r="E4" s="579"/>
      <c r="F4" s="576"/>
      <c r="G4" s="581"/>
      <c r="H4" s="578"/>
      <c r="I4" s="578"/>
      <c r="J4" s="578"/>
      <c r="K4" s="578"/>
      <c r="L4" s="575"/>
      <c r="M4" s="74"/>
      <c r="N4" s="74"/>
    </row>
    <row r="5" spans="2:21" ht="24.75" customHeight="1" thickBot="1" x14ac:dyDescent="0.3">
      <c r="B5" s="572"/>
      <c r="C5" s="575"/>
      <c r="D5" s="572"/>
      <c r="E5" s="583" t="s">
        <v>136</v>
      </c>
      <c r="F5" s="589" t="s">
        <v>131</v>
      </c>
      <c r="G5" s="593" t="s">
        <v>204</v>
      </c>
      <c r="H5" s="594"/>
      <c r="I5" s="592" t="s">
        <v>205</v>
      </c>
      <c r="J5" s="592"/>
      <c r="K5" s="593" t="s">
        <v>206</v>
      </c>
      <c r="L5" s="594"/>
      <c r="M5" s="74"/>
      <c r="N5" s="74"/>
    </row>
    <row r="6" spans="2:21" ht="32.25" customHeight="1" thickBot="1" x14ac:dyDescent="0.3">
      <c r="B6" s="572"/>
      <c r="C6" s="575"/>
      <c r="D6" s="572"/>
      <c r="E6" s="584"/>
      <c r="F6" s="590"/>
      <c r="G6" s="76" t="s">
        <v>3</v>
      </c>
      <c r="H6" s="274" t="s">
        <v>4</v>
      </c>
      <c r="I6" s="76" t="s">
        <v>167</v>
      </c>
      <c r="J6" s="274" t="s">
        <v>203</v>
      </c>
      <c r="K6" s="76" t="s">
        <v>168</v>
      </c>
      <c r="L6" s="274" t="s">
        <v>169</v>
      </c>
      <c r="M6" s="74"/>
      <c r="N6" s="74"/>
    </row>
    <row r="7" spans="2:21" ht="15" customHeight="1" x14ac:dyDescent="0.25">
      <c r="B7" s="572"/>
      <c r="C7" s="575"/>
      <c r="D7" s="572"/>
      <c r="E7" s="584"/>
      <c r="F7" s="590"/>
      <c r="G7" s="583" t="s">
        <v>221</v>
      </c>
      <c r="H7" s="586" t="s">
        <v>222</v>
      </c>
      <c r="I7" s="583" t="s">
        <v>251</v>
      </c>
      <c r="J7" s="586" t="s">
        <v>278</v>
      </c>
      <c r="K7" s="583" t="s">
        <v>252</v>
      </c>
      <c r="L7" s="586" t="s">
        <v>223</v>
      </c>
      <c r="M7" s="74"/>
      <c r="N7" s="74"/>
    </row>
    <row r="8" spans="2:21" x14ac:dyDescent="0.25">
      <c r="B8" s="572"/>
      <c r="C8" s="575"/>
      <c r="D8" s="572"/>
      <c r="E8" s="584"/>
      <c r="F8" s="590"/>
      <c r="G8" s="584"/>
      <c r="H8" s="587"/>
      <c r="I8" s="584"/>
      <c r="J8" s="587"/>
      <c r="K8" s="584"/>
      <c r="L8" s="587"/>
      <c r="M8" s="74"/>
      <c r="N8" s="74"/>
    </row>
    <row r="9" spans="2:21" ht="85.5" customHeight="1" thickBot="1" x14ac:dyDescent="0.3">
      <c r="B9" s="573"/>
      <c r="C9" s="576"/>
      <c r="D9" s="573"/>
      <c r="E9" s="585"/>
      <c r="F9" s="591"/>
      <c r="G9" s="585"/>
      <c r="H9" s="588"/>
      <c r="I9" s="585"/>
      <c r="J9" s="588"/>
      <c r="K9" s="585"/>
      <c r="L9" s="588"/>
      <c r="M9" s="74"/>
      <c r="N9" s="74"/>
    </row>
    <row r="10" spans="2:21" ht="31.5" customHeight="1" thickBot="1" x14ac:dyDescent="0.3">
      <c r="B10" s="202" t="s">
        <v>245</v>
      </c>
      <c r="C10" s="203" t="s">
        <v>158</v>
      </c>
      <c r="D10" s="233" t="s">
        <v>202</v>
      </c>
      <c r="E10" s="234">
        <v>18</v>
      </c>
      <c r="F10" s="235">
        <v>0</v>
      </c>
      <c r="G10" s="234">
        <v>0</v>
      </c>
      <c r="H10" s="236">
        <v>0</v>
      </c>
      <c r="I10" s="234">
        <v>0</v>
      </c>
      <c r="J10" s="235">
        <v>0</v>
      </c>
      <c r="K10" s="234">
        <v>0</v>
      </c>
      <c r="L10" s="236">
        <v>0</v>
      </c>
      <c r="M10" s="204"/>
      <c r="N10" s="204"/>
      <c r="O10" s="205"/>
      <c r="P10" s="205"/>
      <c r="Q10" s="205"/>
    </row>
    <row r="11" spans="2:21" ht="15" customHeight="1" x14ac:dyDescent="0.25">
      <c r="B11" s="206"/>
      <c r="C11" s="207" t="s">
        <v>272</v>
      </c>
      <c r="D11" s="208" t="s">
        <v>201</v>
      </c>
      <c r="E11" s="237"/>
      <c r="F11" s="238"/>
      <c r="G11" s="240">
        <v>0</v>
      </c>
      <c r="H11" s="239">
        <v>0</v>
      </c>
      <c r="I11" s="240">
        <v>0</v>
      </c>
      <c r="J11" s="241">
        <v>0</v>
      </c>
      <c r="K11" s="278">
        <v>0</v>
      </c>
      <c r="L11" s="279">
        <v>0</v>
      </c>
      <c r="M11" s="204"/>
      <c r="N11" s="204"/>
      <c r="O11" s="205"/>
      <c r="P11" s="205"/>
      <c r="Q11" s="205"/>
      <c r="S11" s="78"/>
      <c r="T11" s="79"/>
      <c r="U11" s="79"/>
    </row>
    <row r="12" spans="2:21" ht="15" customHeight="1" x14ac:dyDescent="0.25">
      <c r="B12" s="209" t="s">
        <v>185</v>
      </c>
      <c r="C12" s="210" t="s">
        <v>159</v>
      </c>
      <c r="D12" s="211" t="s">
        <v>200</v>
      </c>
      <c r="E12" s="243">
        <v>6</v>
      </c>
      <c r="F12" s="244"/>
      <c r="G12" s="246" t="s">
        <v>264</v>
      </c>
      <c r="H12" s="247" t="s">
        <v>119</v>
      </c>
      <c r="I12" s="248" t="s">
        <v>118</v>
      </c>
      <c r="J12" s="249"/>
      <c r="K12" s="243"/>
      <c r="L12" s="250"/>
      <c r="M12" s="204"/>
      <c r="N12" s="204"/>
      <c r="O12" s="205"/>
      <c r="P12" s="205"/>
      <c r="Q12" s="205"/>
      <c r="S12" s="78"/>
      <c r="T12" s="79"/>
      <c r="U12" s="79"/>
    </row>
    <row r="13" spans="2:21" ht="15" customHeight="1" x14ac:dyDescent="0.25">
      <c r="B13" s="209" t="s">
        <v>186</v>
      </c>
      <c r="C13" s="210" t="s">
        <v>160</v>
      </c>
      <c r="D13" s="211" t="s">
        <v>170</v>
      </c>
      <c r="E13" s="243"/>
      <c r="F13" s="244"/>
      <c r="G13" s="246" t="s">
        <v>264</v>
      </c>
      <c r="H13" s="247" t="s">
        <v>119</v>
      </c>
      <c r="I13" s="251" t="s">
        <v>119</v>
      </c>
      <c r="J13" s="249"/>
      <c r="K13" s="243"/>
      <c r="L13" s="250"/>
      <c r="M13" s="204"/>
      <c r="N13" s="204"/>
      <c r="O13" s="205"/>
      <c r="P13" s="205"/>
      <c r="Q13" s="205"/>
      <c r="S13" s="78"/>
      <c r="T13" s="79"/>
      <c r="U13" s="79"/>
    </row>
    <row r="14" spans="2:21" ht="15" customHeight="1" x14ac:dyDescent="0.25">
      <c r="B14" s="209" t="s">
        <v>187</v>
      </c>
      <c r="C14" s="210" t="s">
        <v>161</v>
      </c>
      <c r="D14" s="211" t="s">
        <v>170</v>
      </c>
      <c r="E14" s="243"/>
      <c r="F14" s="244"/>
      <c r="G14" s="246" t="s">
        <v>264</v>
      </c>
      <c r="H14" s="247" t="s">
        <v>119</v>
      </c>
      <c r="I14" s="251" t="s">
        <v>119</v>
      </c>
      <c r="J14" s="249"/>
      <c r="K14" s="243"/>
      <c r="L14" s="250"/>
      <c r="M14" s="204"/>
      <c r="N14" s="204"/>
      <c r="O14" s="205"/>
      <c r="P14" s="205"/>
      <c r="Q14" s="205"/>
      <c r="S14" s="78"/>
      <c r="T14" s="79"/>
      <c r="U14" s="79"/>
    </row>
    <row r="15" spans="2:21" ht="15" customHeight="1" x14ac:dyDescent="0.25">
      <c r="B15" s="209" t="s">
        <v>188</v>
      </c>
      <c r="C15" s="210" t="s">
        <v>162</v>
      </c>
      <c r="D15" s="211" t="s">
        <v>170</v>
      </c>
      <c r="E15" s="243"/>
      <c r="F15" s="244"/>
      <c r="G15" s="246" t="s">
        <v>264</v>
      </c>
      <c r="H15" s="247" t="s">
        <v>119</v>
      </c>
      <c r="I15" s="251" t="s">
        <v>119</v>
      </c>
      <c r="J15" s="249"/>
      <c r="K15" s="243"/>
      <c r="L15" s="250"/>
      <c r="M15" s="204"/>
      <c r="N15" s="204"/>
      <c r="O15" s="205"/>
      <c r="P15" s="205"/>
      <c r="Q15" s="205"/>
      <c r="S15" s="81"/>
      <c r="T15" s="81"/>
      <c r="U15" s="81"/>
    </row>
    <row r="16" spans="2:21" ht="15" customHeight="1" x14ac:dyDescent="0.25">
      <c r="B16" s="209" t="s">
        <v>189</v>
      </c>
      <c r="C16" s="212" t="s">
        <v>163</v>
      </c>
      <c r="D16" s="211" t="s">
        <v>200</v>
      </c>
      <c r="E16" s="243">
        <v>6</v>
      </c>
      <c r="F16" s="244"/>
      <c r="G16" s="253" t="s">
        <v>264</v>
      </c>
      <c r="H16" s="254" t="s">
        <v>119</v>
      </c>
      <c r="I16" s="255" t="s">
        <v>118</v>
      </c>
      <c r="J16" s="256"/>
      <c r="K16" s="243"/>
      <c r="L16" s="250"/>
      <c r="M16" s="204"/>
      <c r="N16" s="204"/>
      <c r="O16" s="205"/>
      <c r="P16" s="205"/>
      <c r="Q16" s="205"/>
      <c r="S16" s="81"/>
      <c r="T16" s="276"/>
      <c r="U16" s="84"/>
    </row>
    <row r="17" spans="2:21" ht="15" customHeight="1" x14ac:dyDescent="0.25">
      <c r="B17" s="209" t="s">
        <v>190</v>
      </c>
      <c r="C17" s="210" t="s">
        <v>164</v>
      </c>
      <c r="D17" s="211" t="s">
        <v>119</v>
      </c>
      <c r="E17" s="243"/>
      <c r="F17" s="244"/>
      <c r="G17" s="257"/>
      <c r="H17" s="258" t="s">
        <v>119</v>
      </c>
      <c r="I17" s="259"/>
      <c r="J17" s="260"/>
      <c r="K17" s="243"/>
      <c r="L17" s="250"/>
      <c r="M17" s="204"/>
      <c r="N17" s="204"/>
      <c r="O17" s="205"/>
      <c r="P17" s="205"/>
      <c r="Q17" s="205"/>
      <c r="S17" s="78"/>
      <c r="T17" s="79"/>
      <c r="U17" s="79"/>
    </row>
    <row r="18" spans="2:21" ht="15" customHeight="1" x14ac:dyDescent="0.25">
      <c r="B18" s="209" t="s">
        <v>191</v>
      </c>
      <c r="C18" s="212" t="s">
        <v>7</v>
      </c>
      <c r="D18" s="211" t="s">
        <v>170</v>
      </c>
      <c r="E18" s="243"/>
      <c r="F18" s="244"/>
      <c r="G18" s="246" t="s">
        <v>264</v>
      </c>
      <c r="H18" s="247" t="s">
        <v>119</v>
      </c>
      <c r="I18" s="251" t="s">
        <v>119</v>
      </c>
      <c r="J18" s="256"/>
      <c r="K18" s="243"/>
      <c r="L18" s="250"/>
      <c r="M18" s="204"/>
      <c r="N18" s="204"/>
      <c r="O18" s="205"/>
      <c r="P18" s="205"/>
      <c r="Q18" s="205"/>
      <c r="S18" s="78"/>
      <c r="T18" s="79"/>
      <c r="U18" s="79"/>
    </row>
    <row r="19" spans="2:21" ht="15" customHeight="1" thickBot="1" x14ac:dyDescent="0.3">
      <c r="B19" s="209" t="s">
        <v>192</v>
      </c>
      <c r="C19" s="213" t="s">
        <v>165</v>
      </c>
      <c r="D19" s="211" t="s">
        <v>174</v>
      </c>
      <c r="E19" s="243"/>
      <c r="F19" s="244"/>
      <c r="G19" s="246"/>
      <c r="H19" s="245" t="s">
        <v>264</v>
      </c>
      <c r="I19" s="251" t="s">
        <v>119</v>
      </c>
      <c r="J19" s="249"/>
      <c r="K19" s="243"/>
      <c r="L19" s="250"/>
      <c r="M19" s="204"/>
      <c r="N19" s="204"/>
      <c r="O19" s="205"/>
      <c r="P19" s="205"/>
      <c r="Q19" s="205"/>
      <c r="S19" s="86"/>
      <c r="T19" s="86"/>
      <c r="U19" s="86"/>
    </row>
    <row r="20" spans="2:21" ht="27.75" customHeight="1" x14ac:dyDescent="0.25">
      <c r="B20" s="214"/>
      <c r="C20" s="215" t="s">
        <v>171</v>
      </c>
      <c r="D20" s="216" t="s">
        <v>172</v>
      </c>
      <c r="E20" s="237"/>
      <c r="F20" s="238"/>
      <c r="G20" s="262">
        <v>0</v>
      </c>
      <c r="H20" s="261">
        <v>0</v>
      </c>
      <c r="I20" s="262">
        <v>0</v>
      </c>
      <c r="J20" s="263">
        <v>0</v>
      </c>
      <c r="K20" s="278">
        <v>0</v>
      </c>
      <c r="L20" s="279">
        <v>0</v>
      </c>
      <c r="M20" s="204"/>
      <c r="N20" s="204"/>
      <c r="O20" s="205"/>
      <c r="P20" s="205"/>
      <c r="Q20" s="205"/>
      <c r="S20" s="81"/>
      <c r="T20" s="81"/>
      <c r="U20" s="81"/>
    </row>
    <row r="21" spans="2:21" ht="18" customHeight="1" x14ac:dyDescent="0.25">
      <c r="B21" s="209" t="s">
        <v>193</v>
      </c>
      <c r="C21" s="212" t="s">
        <v>175</v>
      </c>
      <c r="D21" s="211" t="s">
        <v>174</v>
      </c>
      <c r="E21" s="243"/>
      <c r="F21" s="244"/>
      <c r="G21" s="253" t="s">
        <v>264</v>
      </c>
      <c r="H21" s="254" t="s">
        <v>119</v>
      </c>
      <c r="I21" s="264"/>
      <c r="J21" s="256"/>
      <c r="K21" s="243"/>
      <c r="L21" s="250"/>
      <c r="M21" s="222"/>
      <c r="N21" s="222"/>
      <c r="O21" s="222"/>
      <c r="P21" s="218"/>
      <c r="Q21" s="205"/>
      <c r="S21" s="81"/>
      <c r="T21" s="81"/>
      <c r="U21" s="81"/>
    </row>
    <row r="22" spans="2:21" ht="15" customHeight="1" x14ac:dyDescent="0.25">
      <c r="B22" s="209" t="s">
        <v>194</v>
      </c>
      <c r="C22" s="210" t="s">
        <v>166</v>
      </c>
      <c r="D22" s="211" t="s">
        <v>200</v>
      </c>
      <c r="E22" s="243">
        <v>6</v>
      </c>
      <c r="F22" s="244"/>
      <c r="G22" s="253" t="s">
        <v>264</v>
      </c>
      <c r="H22" s="254" t="s">
        <v>119</v>
      </c>
      <c r="I22" s="82" t="s">
        <v>118</v>
      </c>
      <c r="J22" s="256"/>
      <c r="K22" s="243"/>
      <c r="L22" s="250"/>
      <c r="M22" s="222"/>
      <c r="N22" s="222"/>
      <c r="O22" s="222"/>
      <c r="P22" s="218"/>
      <c r="Q22" s="205"/>
      <c r="S22" s="81"/>
      <c r="T22" s="81"/>
      <c r="U22" s="81"/>
    </row>
    <row r="23" spans="2:21" ht="15" customHeight="1" thickBot="1" x14ac:dyDescent="0.3">
      <c r="B23" s="219" t="s">
        <v>195</v>
      </c>
      <c r="C23" s="220" t="s">
        <v>173</v>
      </c>
      <c r="D23" s="221" t="s">
        <v>174</v>
      </c>
      <c r="E23" s="243"/>
      <c r="F23" s="244"/>
      <c r="G23" s="265" t="s">
        <v>264</v>
      </c>
      <c r="H23" s="266" t="s">
        <v>119</v>
      </c>
      <c r="I23" s="267"/>
      <c r="J23" s="268"/>
      <c r="K23" s="243"/>
      <c r="L23" s="250"/>
      <c r="M23" s="222"/>
      <c r="N23" s="222"/>
      <c r="O23" s="222"/>
      <c r="P23" s="205"/>
      <c r="Q23" s="205"/>
      <c r="S23" s="81"/>
      <c r="T23" s="81"/>
      <c r="U23" s="81"/>
    </row>
    <row r="24" spans="2:21" ht="28.5" customHeight="1" x14ac:dyDescent="0.25">
      <c r="B24" s="223"/>
      <c r="C24" s="224" t="s">
        <v>176</v>
      </c>
      <c r="D24" s="225" t="s">
        <v>177</v>
      </c>
      <c r="E24" s="237"/>
      <c r="F24" s="238"/>
      <c r="G24" s="270">
        <v>0</v>
      </c>
      <c r="H24" s="269">
        <v>0</v>
      </c>
      <c r="I24" s="270">
        <v>0</v>
      </c>
      <c r="J24" s="271">
        <v>0</v>
      </c>
      <c r="K24" s="278">
        <v>0</v>
      </c>
      <c r="L24" s="279">
        <v>0</v>
      </c>
      <c r="M24" s="204"/>
      <c r="N24" s="204"/>
      <c r="O24" s="205"/>
      <c r="P24" s="205"/>
      <c r="Q24" s="205"/>
      <c r="S24" s="81"/>
      <c r="T24" s="81"/>
      <c r="U24" s="81"/>
    </row>
    <row r="25" spans="2:21" ht="15" customHeight="1" x14ac:dyDescent="0.25">
      <c r="B25" s="226" t="s">
        <v>207</v>
      </c>
      <c r="C25" s="227" t="s">
        <v>196</v>
      </c>
      <c r="D25" s="221" t="s">
        <v>119</v>
      </c>
      <c r="E25" s="243"/>
      <c r="F25" s="244"/>
      <c r="G25" s="265" t="s">
        <v>264</v>
      </c>
      <c r="H25" s="266" t="s">
        <v>119</v>
      </c>
      <c r="I25" s="265"/>
      <c r="J25" s="268"/>
      <c r="K25" s="243"/>
      <c r="L25" s="250"/>
      <c r="M25" s="204"/>
      <c r="N25" s="204"/>
      <c r="O25" s="205"/>
      <c r="P25" s="205"/>
      <c r="Q25" s="205"/>
      <c r="S25" s="88"/>
      <c r="T25" s="88"/>
      <c r="U25" s="88"/>
    </row>
    <row r="26" spans="2:21" ht="15" customHeight="1" x14ac:dyDescent="0.25">
      <c r="B26" s="228" t="s">
        <v>208</v>
      </c>
      <c r="C26" s="229" t="s">
        <v>254</v>
      </c>
      <c r="D26" s="230"/>
      <c r="E26" s="243"/>
      <c r="F26" s="244"/>
      <c r="G26" s="253"/>
      <c r="H26" s="252"/>
      <c r="I26" s="253"/>
      <c r="J26" s="256"/>
      <c r="K26" s="243"/>
      <c r="L26" s="250"/>
      <c r="M26" s="204"/>
      <c r="N26" s="204"/>
      <c r="O26" s="205"/>
      <c r="P26" s="205"/>
      <c r="Q26" s="205"/>
      <c r="S26" s="275"/>
      <c r="T26" s="275"/>
      <c r="U26" s="275"/>
    </row>
    <row r="27" spans="2:21" ht="15" customHeight="1" thickBot="1" x14ac:dyDescent="0.3">
      <c r="B27" s="231"/>
      <c r="C27" s="232" t="s">
        <v>125</v>
      </c>
      <c r="D27" s="242"/>
      <c r="E27" s="243">
        <v>18</v>
      </c>
      <c r="F27" s="244"/>
      <c r="G27" s="243"/>
      <c r="H27" s="244"/>
      <c r="I27" s="272">
        <v>18</v>
      </c>
      <c r="J27" s="273"/>
      <c r="K27" s="272"/>
      <c r="L27" s="273"/>
      <c r="M27" s="204"/>
      <c r="N27" s="204"/>
      <c r="O27" s="205"/>
      <c r="P27" s="205"/>
      <c r="Q27" s="205"/>
    </row>
    <row r="28" spans="2:21" ht="31.5" customHeight="1" thickBot="1" x14ac:dyDescent="0.3">
      <c r="B28" s="90" t="s">
        <v>8</v>
      </c>
      <c r="C28" s="91" t="s">
        <v>9</v>
      </c>
      <c r="D28" s="92" t="s">
        <v>259</v>
      </c>
      <c r="E28" s="93">
        <f>SUM(E34:E36)</f>
        <v>0</v>
      </c>
      <c r="F28" s="94">
        <f>SUM(F29:F37)</f>
        <v>0</v>
      </c>
      <c r="G28" s="93">
        <f>SUM(G29:G37)</f>
        <v>0</v>
      </c>
      <c r="H28" s="97">
        <f>SUM(H29:H37)</f>
        <v>0</v>
      </c>
      <c r="I28" s="93">
        <f>SUM(I29:I37)</f>
        <v>0</v>
      </c>
      <c r="J28" s="96">
        <f>SUM(J29:J36)</f>
        <v>0</v>
      </c>
      <c r="K28" s="93">
        <f>SUM(K29:K36)</f>
        <v>0</v>
      </c>
      <c r="L28" s="95">
        <f>SUM(L29:L37)</f>
        <v>0</v>
      </c>
      <c r="M28" s="74"/>
      <c r="N28" s="74"/>
    </row>
    <row r="29" spans="2:21" ht="14.25" customHeight="1" x14ac:dyDescent="0.25">
      <c r="B29" s="87" t="s">
        <v>10</v>
      </c>
      <c r="C29" s="99" t="s">
        <v>211</v>
      </c>
      <c r="D29" s="200" t="s">
        <v>119</v>
      </c>
      <c r="E29" s="101"/>
      <c r="F29" s="277"/>
      <c r="G29" s="101"/>
      <c r="H29" s="103"/>
      <c r="I29" s="143"/>
      <c r="J29" s="201" t="s">
        <v>119</v>
      </c>
      <c r="K29" s="199"/>
      <c r="L29" s="102"/>
      <c r="M29" s="74"/>
      <c r="N29" s="74"/>
    </row>
    <row r="30" spans="2:21" ht="14.25" customHeight="1" x14ac:dyDescent="0.25">
      <c r="B30" s="80" t="s">
        <v>11</v>
      </c>
      <c r="C30" s="106" t="s">
        <v>212</v>
      </c>
      <c r="D30" s="107" t="s">
        <v>119</v>
      </c>
      <c r="E30" s="108"/>
      <c r="F30" s="109"/>
      <c r="G30" s="108"/>
      <c r="H30" s="113"/>
      <c r="I30" s="114"/>
      <c r="J30" s="85" t="s">
        <v>119</v>
      </c>
      <c r="K30" s="115"/>
      <c r="L30" s="110"/>
      <c r="M30" s="74"/>
      <c r="N30" s="74"/>
    </row>
    <row r="31" spans="2:21" ht="14.25" customHeight="1" x14ac:dyDescent="0.25">
      <c r="B31" s="87" t="s">
        <v>12</v>
      </c>
      <c r="C31" s="99" t="s">
        <v>253</v>
      </c>
      <c r="D31" s="200" t="s">
        <v>119</v>
      </c>
      <c r="E31" s="101"/>
      <c r="F31" s="277"/>
      <c r="G31" s="101"/>
      <c r="H31" s="103"/>
      <c r="I31" s="143"/>
      <c r="J31" s="201" t="s">
        <v>119</v>
      </c>
      <c r="K31" s="199"/>
      <c r="L31" s="102"/>
      <c r="M31" s="74"/>
      <c r="N31" s="74"/>
    </row>
    <row r="32" spans="2:21" ht="14.25" customHeight="1" x14ac:dyDescent="0.25">
      <c r="B32" s="80" t="s">
        <v>13</v>
      </c>
      <c r="C32" s="106" t="s">
        <v>17</v>
      </c>
      <c r="D32" s="107" t="s">
        <v>119</v>
      </c>
      <c r="E32" s="108"/>
      <c r="F32" s="109"/>
      <c r="G32" s="108"/>
      <c r="H32" s="113"/>
      <c r="I32" s="114"/>
      <c r="J32" s="85" t="s">
        <v>119</v>
      </c>
      <c r="K32" s="108"/>
      <c r="L32" s="110"/>
      <c r="M32" s="74"/>
      <c r="N32" s="74"/>
    </row>
    <row r="33" spans="2:19" ht="14.25" customHeight="1" x14ac:dyDescent="0.25">
      <c r="B33" s="80" t="s">
        <v>14</v>
      </c>
      <c r="C33" s="198" t="s">
        <v>7</v>
      </c>
      <c r="D33" s="118" t="s">
        <v>174</v>
      </c>
      <c r="E33" s="108"/>
      <c r="F33" s="109"/>
      <c r="G33" s="108"/>
      <c r="H33" s="113"/>
      <c r="I33" s="114"/>
      <c r="J33" s="112" t="s">
        <v>264</v>
      </c>
      <c r="K33" s="146" t="s">
        <v>119</v>
      </c>
      <c r="L33" s="110"/>
      <c r="M33" s="74"/>
      <c r="N33" s="74"/>
    </row>
    <row r="34" spans="2:19" s="74" customFormat="1" x14ac:dyDescent="0.25">
      <c r="B34" s="87" t="s">
        <v>15</v>
      </c>
      <c r="C34" s="99" t="s">
        <v>210</v>
      </c>
      <c r="D34" s="100" t="s">
        <v>119</v>
      </c>
      <c r="E34" s="101"/>
      <c r="F34" s="277"/>
      <c r="G34" s="101"/>
      <c r="H34" s="103"/>
      <c r="I34" s="143"/>
      <c r="J34" s="201" t="s">
        <v>119</v>
      </c>
      <c r="K34" s="199"/>
      <c r="L34" s="102"/>
    </row>
    <row r="35" spans="2:19" ht="36.75" customHeight="1" x14ac:dyDescent="0.25">
      <c r="B35" s="121" t="s">
        <v>16</v>
      </c>
      <c r="C35" s="117" t="s">
        <v>246</v>
      </c>
      <c r="D35" s="107" t="s">
        <v>119</v>
      </c>
      <c r="E35" s="108"/>
      <c r="F35" s="109"/>
      <c r="G35" s="108"/>
      <c r="H35" s="113"/>
      <c r="I35" s="114"/>
      <c r="J35" s="112"/>
      <c r="K35" s="119" t="s">
        <v>119</v>
      </c>
      <c r="L35" s="120"/>
      <c r="M35" s="116"/>
      <c r="N35" s="74"/>
    </row>
    <row r="36" spans="2:19" ht="27.75" customHeight="1" x14ac:dyDescent="0.25">
      <c r="B36" s="122" t="s">
        <v>218</v>
      </c>
      <c r="C36" s="117" t="s">
        <v>247</v>
      </c>
      <c r="D36" s="107" t="s">
        <v>119</v>
      </c>
      <c r="E36" s="108"/>
      <c r="F36" s="109"/>
      <c r="G36" s="108"/>
      <c r="H36" s="113"/>
      <c r="I36" s="114"/>
      <c r="J36" s="112"/>
      <c r="K36" s="119" t="s">
        <v>119</v>
      </c>
      <c r="L36" s="120"/>
      <c r="M36" s="116"/>
      <c r="N36" s="74"/>
    </row>
    <row r="37" spans="2:19" ht="15" customHeight="1" thickBot="1" x14ac:dyDescent="0.3">
      <c r="B37" s="123"/>
      <c r="C37" s="124" t="s">
        <v>125</v>
      </c>
      <c r="D37" s="118"/>
      <c r="E37" s="108"/>
      <c r="F37" s="109"/>
      <c r="G37" s="108"/>
      <c r="H37" s="113"/>
      <c r="I37" s="108"/>
      <c r="J37" s="112"/>
      <c r="K37" s="125"/>
      <c r="L37" s="120"/>
      <c r="M37" s="74"/>
      <c r="N37" s="74"/>
    </row>
    <row r="38" spans="2:19" ht="31.5" customHeight="1" thickBot="1" x14ac:dyDescent="0.3">
      <c r="B38" s="90" t="s">
        <v>18</v>
      </c>
      <c r="C38" s="91" t="s">
        <v>19</v>
      </c>
      <c r="D38" s="92" t="s">
        <v>261</v>
      </c>
      <c r="E38" s="93">
        <f t="shared" ref="E38:L38" si="0">SUM(E39)</f>
        <v>0</v>
      </c>
      <c r="F38" s="94">
        <f t="shared" si="0"/>
        <v>36</v>
      </c>
      <c r="G38" s="93"/>
      <c r="H38" s="97"/>
      <c r="I38" s="93">
        <f>SUM(I39)</f>
        <v>0</v>
      </c>
      <c r="J38" s="96">
        <f>SUM(J39)</f>
        <v>0</v>
      </c>
      <c r="K38" s="93">
        <f t="shared" si="0"/>
        <v>0</v>
      </c>
      <c r="L38" s="95">
        <f t="shared" si="0"/>
        <v>0</v>
      </c>
      <c r="M38" s="74"/>
      <c r="N38" s="74"/>
    </row>
    <row r="39" spans="2:19" ht="31.5" customHeight="1" thickBot="1" x14ac:dyDescent="0.3">
      <c r="B39" s="126" t="s">
        <v>20</v>
      </c>
      <c r="C39" s="127" t="s">
        <v>21</v>
      </c>
      <c r="D39" s="128" t="s">
        <v>261</v>
      </c>
      <c r="E39" s="129">
        <f t="shared" ref="E39:L39" si="1">SUM(E40,E46,)</f>
        <v>0</v>
      </c>
      <c r="F39" s="130">
        <f t="shared" si="1"/>
        <v>36</v>
      </c>
      <c r="G39" s="129">
        <f t="shared" si="1"/>
        <v>0</v>
      </c>
      <c r="H39" s="133">
        <f t="shared" si="1"/>
        <v>0</v>
      </c>
      <c r="I39" s="129">
        <f t="shared" si="1"/>
        <v>0</v>
      </c>
      <c r="J39" s="132">
        <f t="shared" si="1"/>
        <v>0</v>
      </c>
      <c r="K39" s="129">
        <f t="shared" si="1"/>
        <v>0</v>
      </c>
      <c r="L39" s="131">
        <f t="shared" si="1"/>
        <v>0</v>
      </c>
      <c r="M39" s="74"/>
      <c r="N39" s="74"/>
    </row>
    <row r="40" spans="2:19" ht="30.75" customHeight="1" thickBot="1" x14ac:dyDescent="0.3">
      <c r="B40" s="134" t="s">
        <v>24</v>
      </c>
      <c r="C40" s="135" t="s">
        <v>213</v>
      </c>
      <c r="D40" s="136" t="s">
        <v>244</v>
      </c>
      <c r="E40" s="137">
        <f>SUM(E41:E45)</f>
        <v>0</v>
      </c>
      <c r="F40" s="138">
        <f>SUM(F45)</f>
        <v>18</v>
      </c>
      <c r="G40" s="137">
        <f t="shared" ref="G40:I40" si="2">SUM(G41:G45)</f>
        <v>0</v>
      </c>
      <c r="H40" s="140">
        <f t="shared" si="2"/>
        <v>0</v>
      </c>
      <c r="I40" s="137">
        <f t="shared" si="2"/>
        <v>0</v>
      </c>
      <c r="J40" s="139">
        <f>SUM(J41)</f>
        <v>0</v>
      </c>
      <c r="K40" s="137">
        <f>SUM(K41:K42)</f>
        <v>0</v>
      </c>
      <c r="L40" s="141" t="s">
        <v>265</v>
      </c>
      <c r="M40" s="74"/>
      <c r="N40" s="74"/>
    </row>
    <row r="41" spans="2:19" ht="15.75" customHeight="1" x14ac:dyDescent="0.25">
      <c r="B41" s="87" t="s">
        <v>25</v>
      </c>
      <c r="C41" s="99" t="s">
        <v>214</v>
      </c>
      <c r="D41" s="142" t="s">
        <v>243</v>
      </c>
      <c r="E41" s="101"/>
      <c r="F41" s="661">
        <v>18</v>
      </c>
      <c r="G41" s="101"/>
      <c r="H41" s="103"/>
      <c r="I41" s="143"/>
      <c r="J41" s="144" t="s">
        <v>119</v>
      </c>
      <c r="K41" s="145" t="s">
        <v>119</v>
      </c>
      <c r="L41" s="102"/>
      <c r="M41" s="74"/>
      <c r="N41" s="74"/>
    </row>
    <row r="42" spans="2:19" ht="30.75" customHeight="1" x14ac:dyDescent="0.25">
      <c r="B42" s="80" t="s">
        <v>26</v>
      </c>
      <c r="C42" s="106" t="s">
        <v>215</v>
      </c>
      <c r="D42" s="100" t="s">
        <v>119</v>
      </c>
      <c r="E42" s="108"/>
      <c r="F42" s="662"/>
      <c r="G42" s="108"/>
      <c r="H42" s="113"/>
      <c r="I42" s="114"/>
      <c r="J42" s="110"/>
      <c r="K42" s="146" t="s">
        <v>119</v>
      </c>
      <c r="L42" s="110"/>
      <c r="M42" s="74"/>
      <c r="N42" s="74"/>
    </row>
    <row r="43" spans="2:19" ht="15.75" customHeight="1" x14ac:dyDescent="0.25">
      <c r="B43" s="80" t="s">
        <v>27</v>
      </c>
      <c r="C43" s="106" t="s">
        <v>22</v>
      </c>
      <c r="D43" s="118" t="s">
        <v>174</v>
      </c>
      <c r="E43" s="108"/>
      <c r="F43" s="662"/>
      <c r="G43" s="108"/>
      <c r="H43" s="113"/>
      <c r="I43" s="108"/>
      <c r="J43" s="111" t="s">
        <v>264</v>
      </c>
      <c r="K43" s="146" t="s">
        <v>119</v>
      </c>
      <c r="L43" s="110"/>
      <c r="M43" s="601"/>
      <c r="N43" s="74"/>
      <c r="S43" s="75" t="s">
        <v>197</v>
      </c>
    </row>
    <row r="44" spans="2:19" ht="15.75" customHeight="1" x14ac:dyDescent="0.25">
      <c r="B44" s="80" t="s">
        <v>28</v>
      </c>
      <c r="C44" s="106" t="s">
        <v>23</v>
      </c>
      <c r="D44" s="100" t="s">
        <v>119</v>
      </c>
      <c r="E44" s="108"/>
      <c r="F44" s="663"/>
      <c r="G44" s="108"/>
      <c r="H44" s="113"/>
      <c r="I44" s="108"/>
      <c r="J44" s="111"/>
      <c r="K44" s="108"/>
      <c r="L44" s="147" t="s">
        <v>119</v>
      </c>
      <c r="M44" s="601"/>
      <c r="N44" s="74"/>
    </row>
    <row r="45" spans="2:19" ht="15.75" customHeight="1" thickBot="1" x14ac:dyDescent="0.3">
      <c r="B45" s="148"/>
      <c r="C45" s="117" t="s">
        <v>144</v>
      </c>
      <c r="D45" s="149"/>
      <c r="E45" s="125"/>
      <c r="F45" s="150">
        <v>18</v>
      </c>
      <c r="G45" s="125"/>
      <c r="H45" s="152"/>
      <c r="I45" s="125"/>
      <c r="J45" s="151"/>
      <c r="K45" s="125"/>
      <c r="L45" s="120"/>
      <c r="M45" s="74"/>
      <c r="N45" s="74"/>
    </row>
    <row r="46" spans="2:19" ht="54" customHeight="1" thickBot="1" x14ac:dyDescent="0.3">
      <c r="B46" s="134" t="s">
        <v>248</v>
      </c>
      <c r="C46" s="153" t="s">
        <v>267</v>
      </c>
      <c r="D46" s="154" t="s">
        <v>260</v>
      </c>
      <c r="E46" s="137">
        <f>SUM(E47:E49)</f>
        <v>0</v>
      </c>
      <c r="F46" s="138">
        <f>SUM(F50)</f>
        <v>18</v>
      </c>
      <c r="G46" s="137">
        <f t="shared" ref="G46:I46" si="3">SUM(G47:G49)</f>
        <v>0</v>
      </c>
      <c r="H46" s="140">
        <f t="shared" si="3"/>
        <v>0</v>
      </c>
      <c r="I46" s="137">
        <f t="shared" si="3"/>
        <v>0</v>
      </c>
      <c r="J46" s="139">
        <f>SUM(J47:J47)</f>
        <v>0</v>
      </c>
      <c r="K46" s="137">
        <f>SUM(K47:K47)</f>
        <v>0</v>
      </c>
      <c r="L46" s="141" t="s">
        <v>266</v>
      </c>
      <c r="M46" s="74"/>
      <c r="N46" s="74"/>
    </row>
    <row r="47" spans="2:19" ht="19.5" customHeight="1" x14ac:dyDescent="0.25">
      <c r="B47" s="87" t="s">
        <v>249</v>
      </c>
      <c r="C47" s="99" t="s">
        <v>250</v>
      </c>
      <c r="D47" s="100" t="s">
        <v>174</v>
      </c>
      <c r="E47" s="101"/>
      <c r="F47" s="661">
        <v>18</v>
      </c>
      <c r="G47" s="101"/>
      <c r="H47" s="103"/>
      <c r="I47" s="104"/>
      <c r="J47" s="105" t="s">
        <v>264</v>
      </c>
      <c r="K47" s="197" t="s">
        <v>119</v>
      </c>
      <c r="L47" s="155"/>
      <c r="M47" s="74"/>
      <c r="N47" s="74"/>
    </row>
    <row r="48" spans="2:19" ht="15.75" customHeight="1" x14ac:dyDescent="0.25">
      <c r="B48" s="80" t="s">
        <v>216</v>
      </c>
      <c r="C48" s="106" t="s">
        <v>22</v>
      </c>
      <c r="D48" s="118" t="s">
        <v>174</v>
      </c>
      <c r="E48" s="108"/>
      <c r="F48" s="662"/>
      <c r="G48" s="108"/>
      <c r="H48" s="113"/>
      <c r="I48" s="108"/>
      <c r="J48" s="113" t="s">
        <v>264</v>
      </c>
      <c r="K48" s="156" t="s">
        <v>119</v>
      </c>
      <c r="L48" s="110"/>
      <c r="M48" s="601"/>
      <c r="N48" s="74"/>
    </row>
    <row r="49" spans="2:14" ht="15.75" customHeight="1" x14ac:dyDescent="0.25">
      <c r="B49" s="80" t="s">
        <v>217</v>
      </c>
      <c r="C49" s="106" t="s">
        <v>23</v>
      </c>
      <c r="D49" s="100" t="s">
        <v>119</v>
      </c>
      <c r="E49" s="108"/>
      <c r="F49" s="663"/>
      <c r="G49" s="108"/>
      <c r="H49" s="113"/>
      <c r="I49" s="108"/>
      <c r="J49" s="113"/>
      <c r="K49" s="111"/>
      <c r="L49" s="147" t="s">
        <v>119</v>
      </c>
      <c r="M49" s="601"/>
      <c r="N49" s="74"/>
    </row>
    <row r="50" spans="2:14" ht="15.75" customHeight="1" x14ac:dyDescent="0.25">
      <c r="B50" s="148"/>
      <c r="C50" s="117" t="s">
        <v>144</v>
      </c>
      <c r="D50" s="149"/>
      <c r="E50" s="125"/>
      <c r="F50" s="150">
        <v>18</v>
      </c>
      <c r="G50" s="125"/>
      <c r="H50" s="152"/>
      <c r="I50" s="125"/>
      <c r="J50" s="150"/>
      <c r="K50" s="125"/>
      <c r="L50" s="120"/>
      <c r="M50" s="74"/>
      <c r="N50" s="74"/>
    </row>
    <row r="51" spans="2:14" ht="15.75" customHeight="1" thickBot="1" x14ac:dyDescent="0.3">
      <c r="B51" s="123"/>
      <c r="C51" s="157" t="s">
        <v>125</v>
      </c>
      <c r="D51" s="158"/>
      <c r="E51" s="159"/>
      <c r="F51" s="160"/>
      <c r="G51" s="159"/>
      <c r="H51" s="163"/>
      <c r="I51" s="159"/>
      <c r="J51" s="162"/>
      <c r="K51" s="159"/>
      <c r="L51" s="161"/>
      <c r="M51" s="74"/>
      <c r="N51" s="74"/>
    </row>
    <row r="52" spans="2:14" ht="15.75" customHeight="1" thickBot="1" x14ac:dyDescent="0.3">
      <c r="B52" s="98"/>
      <c r="C52" s="164" t="s">
        <v>145</v>
      </c>
      <c r="D52" s="165"/>
      <c r="E52" s="166">
        <f>SUM(E10,E28,E38,)</f>
        <v>18</v>
      </c>
      <c r="F52" s="167">
        <f>SUM(F10,F28,F38,)</f>
        <v>36</v>
      </c>
      <c r="G52" s="166">
        <v>0</v>
      </c>
      <c r="H52" s="155">
        <v>0</v>
      </c>
      <c r="I52" s="166">
        <v>18</v>
      </c>
      <c r="J52" s="168">
        <v>0</v>
      </c>
      <c r="K52" s="166">
        <v>0</v>
      </c>
      <c r="L52" s="105">
        <v>36</v>
      </c>
      <c r="M52" s="169"/>
      <c r="N52" s="170"/>
    </row>
    <row r="53" spans="2:14" ht="15.75" customHeight="1" thickBot="1" x14ac:dyDescent="0.3">
      <c r="B53" s="659" t="s">
        <v>29</v>
      </c>
      <c r="C53" s="660"/>
      <c r="D53" s="280" t="s">
        <v>263</v>
      </c>
      <c r="E53" s="171"/>
      <c r="F53" s="172"/>
      <c r="G53" s="171"/>
      <c r="H53" s="175"/>
      <c r="I53" s="171"/>
      <c r="J53" s="174"/>
      <c r="K53" s="171"/>
      <c r="L53" s="173"/>
      <c r="M53" s="176"/>
      <c r="N53" s="177"/>
    </row>
    <row r="54" spans="2:14" x14ac:dyDescent="0.25">
      <c r="B54" s="188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</row>
    <row r="55" spans="2:14" x14ac:dyDescent="0.25">
      <c r="B55" s="188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</row>
    <row r="56" spans="2:14" x14ac:dyDescent="0.25">
      <c r="B56" s="188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</row>
    <row r="57" spans="2:14" x14ac:dyDescent="0.25">
      <c r="B57" s="188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</row>
  </sheetData>
  <mergeCells count="22">
    <mergeCell ref="B1:L1"/>
    <mergeCell ref="B2:B9"/>
    <mergeCell ref="C2:C9"/>
    <mergeCell ref="D2:D9"/>
    <mergeCell ref="E2:F4"/>
    <mergeCell ref="G2:L4"/>
    <mergeCell ref="E5:E9"/>
    <mergeCell ref="L7:L9"/>
    <mergeCell ref="F5:F9"/>
    <mergeCell ref="G5:H5"/>
    <mergeCell ref="I5:J5"/>
    <mergeCell ref="K5:L5"/>
    <mergeCell ref="G7:G9"/>
    <mergeCell ref="H7:H9"/>
    <mergeCell ref="I7:I9"/>
    <mergeCell ref="J7:J9"/>
    <mergeCell ref="B53:C53"/>
    <mergeCell ref="K7:K9"/>
    <mergeCell ref="F41:F44"/>
    <mergeCell ref="M43:M44"/>
    <mergeCell ref="F47:F49"/>
    <mergeCell ref="M48:M49"/>
  </mergeCells>
  <pageMargins left="0.7" right="0.7" top="0.75" bottom="0.75" header="0.3" footer="0.3"/>
  <pageSetup paperSize="9" scale="54" fitToHeight="0" orientation="landscape" verticalDpi="0" r:id="rId1"/>
  <rowBreaks count="1" manualBreakCount="1">
    <brk id="40" max="16383" man="1"/>
  </rowBreaks>
  <ignoredErrors>
    <ignoredError sqref="K4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2. График учебного процесса</vt:lpstr>
      <vt:lpstr>3. Сводные данные</vt:lpstr>
      <vt:lpstr>4.план учебного процесса</vt:lpstr>
      <vt:lpstr>5.Комплексные формы ПА</vt:lpstr>
      <vt:lpstr>6. Практика</vt:lpstr>
      <vt:lpstr>7. Промежуточная аттестация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Дадаров Имам Алхазурович</cp:lastModifiedBy>
  <cp:lastPrinted>2019-08-08T10:50:22Z</cp:lastPrinted>
  <dcterms:created xsi:type="dcterms:W3CDTF">2017-04-14T11:08:03Z</dcterms:created>
  <dcterms:modified xsi:type="dcterms:W3CDTF">2020-08-26T11:06:41Z</dcterms:modified>
</cp:coreProperties>
</file>